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1252.31183\"/>
    </mc:Choice>
  </mc:AlternateContent>
  <bookViews>
    <workbookView xWindow="-120" yWindow="-120" windowWidth="29040" windowHeight="16440"/>
  </bookViews>
  <sheets>
    <sheet name="ხარჯთაღრიცხვა" sheetId="4" r:id="rId1"/>
    <sheet name="მოცულობები" sheetId="7" r:id="rId2"/>
    <sheet name="ჯამური მოცულობები" sheetId="8" r:id="rId3"/>
  </sheets>
  <externalReferences>
    <externalReference r:id="rId4"/>
  </externalReferences>
  <definedNames>
    <definedName name="_xlnm.Print_Area" localSheetId="0">ხარჯთაღრიცხვა!$A$1:$N$425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0" i="4" l="1"/>
  <c r="G16" i="4"/>
  <c r="M407" i="4" l="1"/>
  <c r="N407" i="4" s="1"/>
  <c r="G198" i="4" l="1"/>
  <c r="K214" i="4"/>
  <c r="N214" i="4" s="1"/>
  <c r="G211" i="4"/>
  <c r="G213" i="4" s="1"/>
  <c r="M213" i="4" s="1"/>
  <c r="N213" i="4" s="1"/>
  <c r="G221" i="4" l="1"/>
  <c r="G218" i="4"/>
  <c r="K218" i="4" s="1"/>
  <c r="N218" i="4" s="1"/>
  <c r="G212" i="4"/>
  <c r="I212" i="4" s="1"/>
  <c r="N212" i="4" s="1"/>
  <c r="G217" i="4"/>
  <c r="K217" i="4" s="1"/>
  <c r="N217" i="4" s="1"/>
  <c r="G219" i="4"/>
  <c r="K219" i="4" s="1"/>
  <c r="N219" i="4" s="1"/>
  <c r="K215" i="4" l="1"/>
  <c r="N215" i="4" s="1"/>
  <c r="K216" i="4"/>
  <c r="N216" i="4" s="1"/>
  <c r="G201" i="4"/>
  <c r="K201" i="4" s="1"/>
  <c r="N201" i="4" s="1"/>
  <c r="G199" i="4"/>
  <c r="G197" i="4"/>
  <c r="M197" i="4" s="1"/>
  <c r="N197" i="4" s="1"/>
  <c r="G196" i="4"/>
  <c r="I196" i="4" s="1"/>
  <c r="N196" i="4" s="1"/>
  <c r="G205" i="4"/>
  <c r="M205" i="4" s="1"/>
  <c r="N205" i="4" s="1"/>
  <c r="G209" i="4"/>
  <c r="K209" i="4" s="1"/>
  <c r="N209" i="4" s="1"/>
  <c r="G200" i="4" l="1"/>
  <c r="K200" i="4" s="1"/>
  <c r="N200" i="4" s="1"/>
  <c r="K198" i="4"/>
  <c r="N198" i="4" s="1"/>
  <c r="G204" i="4"/>
  <c r="G207" i="4"/>
  <c r="I204" i="4" l="1"/>
  <c r="N204" i="4" s="1"/>
  <c r="G208" i="4"/>
  <c r="K208" i="4" s="1"/>
  <c r="N208" i="4" s="1"/>
  <c r="G52" i="4" l="1"/>
  <c r="G51" i="4"/>
  <c r="K51" i="4" s="1"/>
  <c r="N51" i="4" s="1"/>
  <c r="G50" i="4"/>
  <c r="G49" i="4"/>
  <c r="G48" i="4"/>
  <c r="G47" i="4"/>
  <c r="F56" i="4"/>
  <c r="G56" i="4" s="1"/>
  <c r="K56" i="4" s="1"/>
  <c r="N56" i="4" s="1"/>
  <c r="F55" i="4"/>
  <c r="G55" i="4" s="1"/>
  <c r="K55" i="4" s="1"/>
  <c r="N55" i="4" s="1"/>
  <c r="F54" i="4"/>
  <c r="G54" i="4" s="1"/>
  <c r="G45" i="4"/>
  <c r="M45" i="4" s="1"/>
  <c r="N45" i="4" s="1"/>
  <c r="G44" i="4"/>
  <c r="G46" i="4"/>
  <c r="I44" i="4" l="1"/>
  <c r="N44" i="4" s="1"/>
  <c r="K54" i="4"/>
  <c r="N54" i="4" s="1"/>
  <c r="G53" i="4"/>
  <c r="K53" i="4" s="1"/>
  <c r="N53" i="4" s="1"/>
  <c r="K52" i="4"/>
  <c r="N52" i="4" s="1"/>
  <c r="F108" i="4"/>
  <c r="G104" i="4"/>
  <c r="G115" i="4"/>
  <c r="G403" i="4" l="1"/>
  <c r="K403" i="4" s="1"/>
  <c r="N403" i="4" s="1"/>
  <c r="G402" i="4"/>
  <c r="F401" i="4"/>
  <c r="F404" i="4"/>
  <c r="G343" i="4"/>
  <c r="G357" i="4" s="1"/>
  <c r="G363" i="4" s="1"/>
  <c r="G165" i="4"/>
  <c r="F370" i="4"/>
  <c r="F368" i="4"/>
  <c r="F359" i="4"/>
  <c r="F346" i="4"/>
  <c r="F345" i="4"/>
  <c r="G399" i="4" l="1"/>
  <c r="G404" i="4"/>
  <c r="K404" i="4" s="1"/>
  <c r="N404" i="4" s="1"/>
  <c r="G400" i="4"/>
  <c r="I400" i="4" s="1"/>
  <c r="N400" i="4" s="1"/>
  <c r="K402" i="4"/>
  <c r="N402" i="4" s="1"/>
  <c r="G401" i="4"/>
  <c r="M401" i="4" s="1"/>
  <c r="N401" i="4" s="1"/>
  <c r="K363" i="4"/>
  <c r="N363" i="4" s="1"/>
  <c r="G360" i="4"/>
  <c r="G359" i="4"/>
  <c r="F355" i="4"/>
  <c r="F353" i="4"/>
  <c r="G353" i="4" s="1"/>
  <c r="F352" i="4"/>
  <c r="G352" i="4" s="1"/>
  <c r="M352" i="4" s="1"/>
  <c r="N352" i="4" s="1"/>
  <c r="G351" i="4"/>
  <c r="G292" i="4"/>
  <c r="F297" i="4"/>
  <c r="G297" i="4" s="1"/>
  <c r="F302" i="4"/>
  <c r="G302" i="4" s="1"/>
  <c r="F301" i="4"/>
  <c r="G301" i="4" s="1"/>
  <c r="F304" i="4"/>
  <c r="G300" i="4"/>
  <c r="K242" i="4"/>
  <c r="N242" i="4" s="1"/>
  <c r="K241" i="4"/>
  <c r="N241" i="4" s="1"/>
  <c r="G239" i="4"/>
  <c r="G235" i="4"/>
  <c r="G243" i="4" s="1"/>
  <c r="K243" i="4" s="1"/>
  <c r="N243" i="4" s="1"/>
  <c r="I351" i="4" l="1"/>
  <c r="N351" i="4" s="1"/>
  <c r="G354" i="4"/>
  <c r="K354" i="4" s="1"/>
  <c r="N354" i="4" s="1"/>
  <c r="G355" i="4"/>
  <c r="I300" i="4"/>
  <c r="N300" i="4" s="1"/>
  <c r="G303" i="4"/>
  <c r="K303" i="4" s="1"/>
  <c r="N303" i="4" s="1"/>
  <c r="G304" i="4"/>
  <c r="G160" i="4" l="1"/>
  <c r="F160" i="4"/>
  <c r="K238" i="4"/>
  <c r="N238" i="4" s="1"/>
  <c r="G237" i="4"/>
  <c r="M237" i="4" s="1"/>
  <c r="N237" i="4" s="1"/>
  <c r="G236" i="4"/>
  <c r="I236" i="4" s="1"/>
  <c r="N236" i="4" s="1"/>
  <c r="G152" i="4"/>
  <c r="G150" i="4"/>
  <c r="G146" i="4"/>
  <c r="F143" i="4"/>
  <c r="F142" i="4"/>
  <c r="G120" i="4"/>
  <c r="G180" i="4"/>
  <c r="G119" i="4"/>
  <c r="G82" i="4"/>
  <c r="G88" i="4" s="1"/>
  <c r="G76" i="4"/>
  <c r="G33" i="4"/>
  <c r="G111" i="4"/>
  <c r="F101" i="4"/>
  <c r="F100" i="4"/>
  <c r="K239" i="4" l="1"/>
  <c r="N239" i="4" s="1"/>
  <c r="K240" i="4"/>
  <c r="N240" i="4" s="1"/>
  <c r="G39" i="4"/>
  <c r="F222" i="4"/>
  <c r="K370" i="4" l="1"/>
  <c r="N370" i="4" s="1"/>
  <c r="K364" i="4"/>
  <c r="N364" i="4" s="1"/>
  <c r="F364" i="4"/>
  <c r="F362" i="4"/>
  <c r="F348" i="4"/>
  <c r="G282" i="4"/>
  <c r="G334" i="4"/>
  <c r="G346" i="4" s="1"/>
  <c r="G345" i="4" l="1"/>
  <c r="M345" i="4" s="1"/>
  <c r="N345" i="4" s="1"/>
  <c r="G358" i="4"/>
  <c r="I358" i="4" s="1"/>
  <c r="N358" i="4" s="1"/>
  <c r="G344" i="4"/>
  <c r="I344" i="4" s="1"/>
  <c r="N344" i="4" s="1"/>
  <c r="G347" i="4"/>
  <c r="K347" i="4" s="1"/>
  <c r="N347" i="4" s="1"/>
  <c r="G396" i="4"/>
  <c r="G395" i="4"/>
  <c r="F340" i="4"/>
  <c r="G340" i="4" s="1"/>
  <c r="G335" i="4"/>
  <c r="G392" i="4" l="1"/>
  <c r="M359" i="4"/>
  <c r="N359" i="4" s="1"/>
  <c r="G366" i="4"/>
  <c r="G369" i="4" s="1"/>
  <c r="G348" i="4"/>
  <c r="G368" i="4" l="1"/>
  <c r="M368" i="4" s="1"/>
  <c r="N368" i="4" s="1"/>
  <c r="G367" i="4"/>
  <c r="I367" i="4" s="1"/>
  <c r="N367" i="4" s="1"/>
  <c r="G361" i="4"/>
  <c r="K361" i="4" s="1"/>
  <c r="N361" i="4" s="1"/>
  <c r="G362" i="4"/>
  <c r="G276" i="4"/>
  <c r="G277" i="4" s="1"/>
  <c r="F278" i="4"/>
  <c r="K274" i="4"/>
  <c r="N274" i="4" s="1"/>
  <c r="K273" i="4"/>
  <c r="N273" i="4" s="1"/>
  <c r="F320" i="4"/>
  <c r="F316" i="4"/>
  <c r="D17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D28" i="7"/>
  <c r="D31" i="7" s="1"/>
  <c r="D34" i="7" s="1"/>
  <c r="D37" i="7" s="1"/>
  <c r="D40" i="7" s="1"/>
  <c r="D43" i="7" s="1"/>
  <c r="D46" i="7" s="1"/>
  <c r="D26" i="7"/>
  <c r="G382" i="4"/>
  <c r="G379" i="4"/>
  <c r="F387" i="4"/>
  <c r="F378" i="4"/>
  <c r="F390" i="4"/>
  <c r="F384" i="4"/>
  <c r="F383" i="4"/>
  <c r="F380" i="4"/>
  <c r="G380" i="4" s="1"/>
  <c r="G375" i="4"/>
  <c r="K375" i="4" s="1"/>
  <c r="N375" i="4" s="1"/>
  <c r="F374" i="4"/>
  <c r="F373" i="4"/>
  <c r="G373" i="4" s="1"/>
  <c r="K369" i="4" l="1"/>
  <c r="N369" i="4" s="1"/>
  <c r="I277" i="4"/>
  <c r="N277" i="4" s="1"/>
  <c r="G279" i="4"/>
  <c r="K279" i="4" s="1"/>
  <c r="N279" i="4" s="1"/>
  <c r="G278" i="4"/>
  <c r="M278" i="4" s="1"/>
  <c r="N278" i="4" s="1"/>
  <c r="G390" i="4"/>
  <c r="K390" i="4" s="1"/>
  <c r="N390" i="4" s="1"/>
  <c r="K379" i="4"/>
  <c r="N379" i="4" s="1"/>
  <c r="K380" i="4"/>
  <c r="N380" i="4" s="1"/>
  <c r="G374" i="4"/>
  <c r="M374" i="4" s="1"/>
  <c r="N374" i="4" s="1"/>
  <c r="G376" i="4"/>
  <c r="G377" i="4" s="1"/>
  <c r="I373" i="4"/>
  <c r="N373" i="4" s="1"/>
  <c r="G388" i="4"/>
  <c r="K388" i="4" s="1"/>
  <c r="N388" i="4" s="1"/>
  <c r="G383" i="4"/>
  <c r="G378" i="4" l="1"/>
  <c r="G384" i="4"/>
  <c r="M384" i="4" s="1"/>
  <c r="N384" i="4" s="1"/>
  <c r="G385" i="4"/>
  <c r="G389" i="4" s="1"/>
  <c r="K389" i="4" s="1"/>
  <c r="N389" i="4" s="1"/>
  <c r="I383" i="4"/>
  <c r="N383" i="4" s="1"/>
  <c r="G386" i="4" l="1"/>
  <c r="G387" i="4"/>
  <c r="G262" i="4" l="1"/>
  <c r="G265" i="4" s="1"/>
  <c r="G322" i="4" l="1"/>
  <c r="G272" i="4" l="1"/>
  <c r="F271" i="4"/>
  <c r="G271" i="4" s="1"/>
  <c r="M271" i="4" s="1"/>
  <c r="N271" i="4" s="1"/>
  <c r="G270" i="4"/>
  <c r="K331" i="4"/>
  <c r="N331" i="4" s="1"/>
  <c r="K330" i="4"/>
  <c r="N330" i="4" s="1"/>
  <c r="K329" i="4"/>
  <c r="N329" i="4" s="1"/>
  <c r="G328" i="4"/>
  <c r="K325" i="4"/>
  <c r="N325" i="4" s="1"/>
  <c r="K324" i="4"/>
  <c r="N324" i="4" s="1"/>
  <c r="G320" i="4"/>
  <c r="K320" i="4" s="1"/>
  <c r="N320" i="4" s="1"/>
  <c r="G319" i="4"/>
  <c r="G318" i="4"/>
  <c r="K318" i="4" s="1"/>
  <c r="N318" i="4" s="1"/>
  <c r="G317" i="4"/>
  <c r="G316" i="4"/>
  <c r="M316" i="4" s="1"/>
  <c r="N316" i="4" s="1"/>
  <c r="G315" i="4"/>
  <c r="F312" i="4"/>
  <c r="F308" i="4"/>
  <c r="F296" i="4"/>
  <c r="F293" i="4"/>
  <c r="G293" i="4" s="1"/>
  <c r="N265" i="4"/>
  <c r="F264" i="4"/>
  <c r="G264" i="4" s="1"/>
  <c r="F260" i="4"/>
  <c r="G260" i="4" s="1"/>
  <c r="F259" i="4"/>
  <c r="G259" i="4" s="1"/>
  <c r="F256" i="4"/>
  <c r="G258" i="4"/>
  <c r="I328" i="4" l="1"/>
  <c r="N328" i="4" s="1"/>
  <c r="I270" i="4"/>
  <c r="N270" i="4" s="1"/>
  <c r="G323" i="4"/>
  <c r="I323" i="4" s="1"/>
  <c r="N323" i="4" s="1"/>
  <c r="K272" i="4"/>
  <c r="N272" i="4" s="1"/>
  <c r="I315" i="4"/>
  <c r="N315" i="4" s="1"/>
  <c r="K317" i="4"/>
  <c r="N317" i="4" s="1"/>
  <c r="K319" i="4"/>
  <c r="N319" i="4" s="1"/>
  <c r="K260" i="4"/>
  <c r="N260" i="4" s="1"/>
  <c r="K297" i="4"/>
  <c r="N297" i="4" s="1"/>
  <c r="K258" i="4"/>
  <c r="N258" i="4" s="1"/>
  <c r="K259" i="4"/>
  <c r="N259" i="4" s="1"/>
  <c r="G266" i="4"/>
  <c r="G267" i="4"/>
  <c r="K267" i="4" s="1"/>
  <c r="N267" i="4" s="1"/>
  <c r="G255" i="4"/>
  <c r="I255" i="4" s="1"/>
  <c r="N255" i="4" s="1"/>
  <c r="G263" i="4"/>
  <c r="I263" i="4" s="1"/>
  <c r="N263" i="4" s="1"/>
  <c r="G256" i="4"/>
  <c r="G257" i="4"/>
  <c r="K257" i="4" l="1"/>
  <c r="N257" i="4" s="1"/>
  <c r="K266" i="4"/>
  <c r="N266" i="4" s="1"/>
  <c r="K378" i="4" l="1"/>
  <c r="N378" i="4" s="1"/>
  <c r="K304" i="4"/>
  <c r="N304" i="4" s="1"/>
  <c r="K387" i="4"/>
  <c r="N387" i="4" s="1"/>
  <c r="F252" i="4"/>
  <c r="F251" i="4"/>
  <c r="F249" i="4"/>
  <c r="F248" i="4"/>
  <c r="M256" i="4" l="1"/>
  <c r="N256" i="4" s="1"/>
  <c r="K348" i="4" l="1"/>
  <c r="N348" i="4" s="1"/>
  <c r="M264" i="4"/>
  <c r="N264" i="4" s="1"/>
  <c r="M301" i="4" l="1"/>
  <c r="N301" i="4" s="1"/>
  <c r="K355" i="4"/>
  <c r="N355" i="4" s="1"/>
  <c r="K362" i="4"/>
  <c r="N362" i="4" s="1"/>
  <c r="G161" i="4"/>
  <c r="G156" i="4"/>
  <c r="G158" i="4" s="1"/>
  <c r="M158" i="4" s="1"/>
  <c r="N158" i="4" s="1"/>
  <c r="F162" i="4"/>
  <c r="G162" i="4" l="1"/>
  <c r="G157" i="4"/>
  <c r="I157" i="4" s="1"/>
  <c r="N157" i="4" s="1"/>
  <c r="G159" i="4"/>
  <c r="F233" i="4"/>
  <c r="F232" i="4"/>
  <c r="F230" i="4"/>
  <c r="F229" i="4"/>
  <c r="G227" i="4"/>
  <c r="F223" i="4"/>
  <c r="K161" i="4" l="1"/>
  <c r="N161" i="4" s="1"/>
  <c r="F224" i="4"/>
  <c r="K225" i="4"/>
  <c r="N225" i="4" s="1"/>
  <c r="G229" i="4"/>
  <c r="F192" i="4"/>
  <c r="G189" i="4"/>
  <c r="G184" i="4"/>
  <c r="F166" i="4"/>
  <c r="G174" i="4"/>
  <c r="G178" i="4" s="1"/>
  <c r="G179" i="4" s="1"/>
  <c r="G172" i="4"/>
  <c r="K172" i="4" s="1"/>
  <c r="N172" i="4" s="1"/>
  <c r="F181" i="4"/>
  <c r="G224" i="4" l="1"/>
  <c r="K224" i="4" s="1"/>
  <c r="N224" i="4" s="1"/>
  <c r="G188" i="4"/>
  <c r="G190" i="4" s="1"/>
  <c r="G191" i="4"/>
  <c r="K191" i="4" s="1"/>
  <c r="N191" i="4" s="1"/>
  <c r="K377" i="4"/>
  <c r="N377" i="4" s="1"/>
  <c r="K386" i="4"/>
  <c r="N386" i="4" s="1"/>
  <c r="K180" i="4"/>
  <c r="N180" i="4" s="1"/>
  <c r="G185" i="4"/>
  <c r="I185" i="4" s="1"/>
  <c r="N185" i="4" s="1"/>
  <c r="G192" i="4"/>
  <c r="G186" i="4"/>
  <c r="M186" i="4" s="1"/>
  <c r="N186" i="4" s="1"/>
  <c r="G166" i="4"/>
  <c r="I166" i="4" s="1"/>
  <c r="N166" i="4" s="1"/>
  <c r="I222" i="4"/>
  <c r="N222" i="4" s="1"/>
  <c r="G223" i="4"/>
  <c r="M223" i="4" s="1"/>
  <c r="N223" i="4" s="1"/>
  <c r="G283" i="4"/>
  <c r="I283" i="4" s="1"/>
  <c r="N283" i="4" s="1"/>
  <c r="G181" i="4"/>
  <c r="G193" i="4"/>
  <c r="K193" i="4" s="1"/>
  <c r="N193" i="4" s="1"/>
  <c r="G187" i="4"/>
  <c r="G177" i="4"/>
  <c r="G175" i="4"/>
  <c r="I175" i="4" s="1"/>
  <c r="N175" i="4" s="1"/>
  <c r="G176" i="4"/>
  <c r="M176" i="4" s="1"/>
  <c r="N176" i="4" s="1"/>
  <c r="G168" i="4"/>
  <c r="G171" i="4"/>
  <c r="K171" i="4" s="1"/>
  <c r="N171" i="4" s="1"/>
  <c r="G167" i="4"/>
  <c r="M167" i="4" s="1"/>
  <c r="N167" i="4" s="1"/>
  <c r="G284" i="4"/>
  <c r="M284" i="4" s="1"/>
  <c r="N284" i="4" s="1"/>
  <c r="G289" i="4"/>
  <c r="K289" i="4" s="1"/>
  <c r="N289" i="4" s="1"/>
  <c r="G285" i="4"/>
  <c r="G288" i="4"/>
  <c r="K288" i="4" s="1"/>
  <c r="N288" i="4" s="1"/>
  <c r="K162" i="4"/>
  <c r="N162" i="4" s="1"/>
  <c r="F123" i="4"/>
  <c r="G151" i="4"/>
  <c r="G136" i="4"/>
  <c r="F144" i="4"/>
  <c r="G94" i="4"/>
  <c r="F102" i="4"/>
  <c r="G80" i="4"/>
  <c r="K80" i="4" s="1"/>
  <c r="N80" i="4" s="1"/>
  <c r="G23" i="4"/>
  <c r="G15" i="4"/>
  <c r="F109" i="4"/>
  <c r="G65" i="4"/>
  <c r="G72" i="4" s="1"/>
  <c r="F69" i="4"/>
  <c r="F70" i="4"/>
  <c r="K207" i="4" l="1"/>
  <c r="N207" i="4" s="1"/>
  <c r="K199" i="4"/>
  <c r="N199" i="4" s="1"/>
  <c r="G137" i="4"/>
  <c r="I137" i="4" s="1"/>
  <c r="N137" i="4" s="1"/>
  <c r="G143" i="4"/>
  <c r="K143" i="4" s="1"/>
  <c r="N143" i="4" s="1"/>
  <c r="G142" i="4"/>
  <c r="G134" i="4"/>
  <c r="G132" i="4"/>
  <c r="G182" i="4" s="1"/>
  <c r="K182" i="4" s="1"/>
  <c r="N182" i="4" s="1"/>
  <c r="G98" i="4"/>
  <c r="G99" i="4" s="1"/>
  <c r="K99" i="4" s="1"/>
  <c r="N99" i="4" s="1"/>
  <c r="G100" i="4"/>
  <c r="G101" i="4"/>
  <c r="K101" i="4" s="1"/>
  <c r="N101" i="4" s="1"/>
  <c r="G117" i="4"/>
  <c r="M117" i="4" s="1"/>
  <c r="N117" i="4" s="1"/>
  <c r="G122" i="4"/>
  <c r="K122" i="4" s="1"/>
  <c r="N122" i="4" s="1"/>
  <c r="K190" i="4"/>
  <c r="N190" i="4" s="1"/>
  <c r="K189" i="4"/>
  <c r="N189" i="4" s="1"/>
  <c r="K179" i="4"/>
  <c r="N179" i="4" s="1"/>
  <c r="G170" i="4"/>
  <c r="K170" i="4" s="1"/>
  <c r="N170" i="4" s="1"/>
  <c r="G169" i="4"/>
  <c r="K169" i="4" s="1"/>
  <c r="N169" i="4" s="1"/>
  <c r="G286" i="4"/>
  <c r="K286" i="4" s="1"/>
  <c r="N286" i="4" s="1"/>
  <c r="G287" i="4"/>
  <c r="K287" i="4" s="1"/>
  <c r="N287" i="4" s="1"/>
  <c r="K120" i="4"/>
  <c r="N120" i="4" s="1"/>
  <c r="G121" i="4"/>
  <c r="K121" i="4" s="1"/>
  <c r="N121" i="4" s="1"/>
  <c r="G95" i="4"/>
  <c r="I95" i="4" s="1"/>
  <c r="N95" i="4" s="1"/>
  <c r="G124" i="4"/>
  <c r="K124" i="4" s="1"/>
  <c r="N124" i="4" s="1"/>
  <c r="G123" i="4"/>
  <c r="K123" i="4" s="1"/>
  <c r="N123" i="4" s="1"/>
  <c r="G118" i="4"/>
  <c r="G116" i="4"/>
  <c r="G97" i="4"/>
  <c r="G96" i="4"/>
  <c r="M96" i="4" s="1"/>
  <c r="N96" i="4" s="1"/>
  <c r="G102" i="4"/>
  <c r="K102" i="4" s="1"/>
  <c r="N102" i="4" s="1"/>
  <c r="G144" i="4"/>
  <c r="K144" i="4" s="1"/>
  <c r="N144" i="4" s="1"/>
  <c r="G139" i="4"/>
  <c r="G140" i="4"/>
  <c r="G138" i="4"/>
  <c r="M138" i="4" s="1"/>
  <c r="N138" i="4" s="1"/>
  <c r="G70" i="4"/>
  <c r="G69" i="4"/>
  <c r="G108" i="4"/>
  <c r="G109" i="4"/>
  <c r="G78" i="4"/>
  <c r="M78" i="4" s="1"/>
  <c r="N78" i="4" s="1"/>
  <c r="G77" i="4"/>
  <c r="I77" i="4" s="1"/>
  <c r="N77" i="4" s="1"/>
  <c r="G79" i="4"/>
  <c r="K79" i="4" s="1"/>
  <c r="N79" i="4" s="1"/>
  <c r="K50" i="4" l="1"/>
  <c r="N50" i="4" s="1"/>
  <c r="K49" i="4"/>
  <c r="N49" i="4" s="1"/>
  <c r="K48" i="4"/>
  <c r="N48" i="4" s="1"/>
  <c r="K47" i="4"/>
  <c r="N47" i="4" s="1"/>
  <c r="K192" i="4"/>
  <c r="N192" i="4" s="1"/>
  <c r="K181" i="4"/>
  <c r="N181" i="4" s="1"/>
  <c r="G294" i="4"/>
  <c r="I292" i="4"/>
  <c r="N292" i="4" s="1"/>
  <c r="M293" i="4"/>
  <c r="N293" i="4" s="1"/>
  <c r="G71" i="4"/>
  <c r="G110" i="4"/>
  <c r="G141" i="4"/>
  <c r="K141" i="4" s="1"/>
  <c r="N141" i="4" s="1"/>
  <c r="K206" i="4" l="1"/>
  <c r="N206" i="4" s="1"/>
  <c r="G295" i="4"/>
  <c r="K295" i="4" s="1"/>
  <c r="N295" i="4" s="1"/>
  <c r="G296" i="4"/>
  <c r="K296" i="4" s="1"/>
  <c r="N296" i="4" s="1"/>
  <c r="G310" i="4"/>
  <c r="K310" i="4" s="1"/>
  <c r="N310" i="4" s="1"/>
  <c r="G309" i="4"/>
  <c r="K309" i="4" s="1"/>
  <c r="N309" i="4" s="1"/>
  <c r="G307" i="4"/>
  <c r="I307" i="4" s="1"/>
  <c r="N307" i="4" s="1"/>
  <c r="G308" i="4"/>
  <c r="M308" i="4" s="1"/>
  <c r="N308" i="4" s="1"/>
  <c r="G311" i="4"/>
  <c r="K311" i="4" s="1"/>
  <c r="N311" i="4" s="1"/>
  <c r="G312" i="4"/>
  <c r="K312" i="4" s="1"/>
  <c r="N312" i="4" s="1"/>
  <c r="G74" i="4" l="1"/>
  <c r="K74" i="4" s="1"/>
  <c r="N74" i="4" s="1"/>
  <c r="F73" i="4"/>
  <c r="G73" i="4" s="1"/>
  <c r="K73" i="4" s="1"/>
  <c r="N73" i="4" s="1"/>
  <c r="K70" i="4"/>
  <c r="N70" i="4" s="1"/>
  <c r="K71" i="4"/>
  <c r="N71" i="4" s="1"/>
  <c r="G68" i="4"/>
  <c r="G67" i="4"/>
  <c r="M67" i="4" s="1"/>
  <c r="N67" i="4" s="1"/>
  <c r="G66" i="4"/>
  <c r="I66" i="4" s="1"/>
  <c r="N66" i="4" s="1"/>
  <c r="G61" i="4"/>
  <c r="G58" i="4"/>
  <c r="G62" i="4" s="1"/>
  <c r="F37" i="4"/>
  <c r="G37" i="4" s="1"/>
  <c r="G27" i="4"/>
  <c r="F24" i="4"/>
  <c r="K72" i="4" l="1"/>
  <c r="N72" i="4" s="1"/>
  <c r="K100" i="4"/>
  <c r="N100" i="4" s="1"/>
  <c r="K46" i="4"/>
  <c r="N46" i="4" s="1"/>
  <c r="G38" i="4"/>
  <c r="G24" i="4"/>
  <c r="I335" i="4" l="1"/>
  <c r="N335" i="4" s="1"/>
  <c r="G336" i="4"/>
  <c r="M336" i="4" s="1"/>
  <c r="N336" i="4" s="1"/>
  <c r="K340" i="4"/>
  <c r="N340" i="4" s="1"/>
  <c r="G341" i="4"/>
  <c r="K341" i="4" s="1"/>
  <c r="N341" i="4" s="1"/>
  <c r="G337" i="4"/>
  <c r="G339" i="4" s="1"/>
  <c r="G338" i="4" l="1"/>
  <c r="K338" i="4" s="1"/>
  <c r="N338" i="4" s="1"/>
  <c r="K339" i="4"/>
  <c r="N339" i="4" s="1"/>
  <c r="G230" i="4" l="1"/>
  <c r="M230" i="4" s="1"/>
  <c r="N230" i="4" s="1"/>
  <c r="G231" i="4" l="1"/>
  <c r="K231" i="4" s="1"/>
  <c r="N231" i="4" s="1"/>
  <c r="G228" i="4"/>
  <c r="G232" i="4"/>
  <c r="K232" i="4" s="1"/>
  <c r="N232" i="4" s="1"/>
  <c r="I228" i="4" l="1"/>
  <c r="N228" i="4" s="1"/>
  <c r="G233" i="4"/>
  <c r="K233" i="4" s="1"/>
  <c r="N233" i="4" s="1"/>
  <c r="F394" i="4"/>
  <c r="F397" i="4" l="1"/>
  <c r="K396" i="4"/>
  <c r="N396" i="4" s="1"/>
  <c r="K395" i="4"/>
  <c r="N395" i="4" s="1"/>
  <c r="M229" i="4" l="1"/>
  <c r="N229" i="4" s="1"/>
  <c r="F133" i="4"/>
  <c r="F153" i="4"/>
  <c r="G153" i="4" s="1"/>
  <c r="G91" i="4"/>
  <c r="G85" i="4"/>
  <c r="F112" i="4"/>
  <c r="F90" i="4"/>
  <c r="G36" i="4"/>
  <c r="F40" i="4"/>
  <c r="G40" i="4" s="1"/>
  <c r="I116" i="4" l="1"/>
  <c r="N116" i="4" s="1"/>
  <c r="K132" i="4"/>
  <c r="N132" i="4" s="1"/>
  <c r="G128" i="4"/>
  <c r="M128" i="4" s="1"/>
  <c r="N128" i="4" s="1"/>
  <c r="K131" i="4"/>
  <c r="N131" i="4" s="1"/>
  <c r="G133" i="4"/>
  <c r="G129" i="4"/>
  <c r="G127" i="4"/>
  <c r="K151" i="4"/>
  <c r="N151" i="4" s="1"/>
  <c r="G148" i="4"/>
  <c r="M148" i="4" s="1"/>
  <c r="N148" i="4" s="1"/>
  <c r="G154" i="4"/>
  <c r="K152" i="4"/>
  <c r="N152" i="4" s="1"/>
  <c r="K153" i="4"/>
  <c r="N153" i="4" s="1"/>
  <c r="G149" i="4"/>
  <c r="G147" i="4"/>
  <c r="I147" i="4" s="1"/>
  <c r="N147" i="4" s="1"/>
  <c r="K111" i="4"/>
  <c r="N111" i="4" s="1"/>
  <c r="G90" i="4"/>
  <c r="M90" i="4" s="1"/>
  <c r="N90" i="4" s="1"/>
  <c r="G112" i="4"/>
  <c r="K112" i="4" s="1"/>
  <c r="N112" i="4" s="1"/>
  <c r="K85" i="4"/>
  <c r="N85" i="4" s="1"/>
  <c r="G83" i="4"/>
  <c r="I83" i="4" s="1"/>
  <c r="N83" i="4" s="1"/>
  <c r="G84" i="4"/>
  <c r="M84" i="4" s="1"/>
  <c r="N84" i="4" s="1"/>
  <c r="G86" i="4"/>
  <c r="K86" i="4" s="1"/>
  <c r="N86" i="4" s="1"/>
  <c r="G107" i="4"/>
  <c r="G106" i="4"/>
  <c r="M106" i="4" s="1"/>
  <c r="N106" i="4" s="1"/>
  <c r="K91" i="4"/>
  <c r="N91" i="4" s="1"/>
  <c r="G41" i="4"/>
  <c r="K41" i="4" s="1"/>
  <c r="N41" i="4" s="1"/>
  <c r="G92" i="4"/>
  <c r="K92" i="4" s="1"/>
  <c r="N92" i="4" s="1"/>
  <c r="G89" i="4"/>
  <c r="I89" i="4" s="1"/>
  <c r="N89" i="4" s="1"/>
  <c r="K40" i="4"/>
  <c r="N40" i="4" s="1"/>
  <c r="K39" i="4"/>
  <c r="N39" i="4" s="1"/>
  <c r="K133" i="4" l="1"/>
  <c r="N133" i="4" s="1"/>
  <c r="K142" i="4"/>
  <c r="N142" i="4" s="1"/>
  <c r="I127" i="4"/>
  <c r="N127" i="4" s="1"/>
  <c r="K154" i="4"/>
  <c r="N154" i="4" s="1"/>
  <c r="G249" i="4" l="1"/>
  <c r="G248" i="4"/>
  <c r="M248" i="4" s="1"/>
  <c r="N248" i="4" s="1"/>
  <c r="G247" i="4"/>
  <c r="I247" i="4" s="1"/>
  <c r="N247" i="4" s="1"/>
  <c r="G252" i="4"/>
  <c r="K252" i="4" s="1"/>
  <c r="N252" i="4" s="1"/>
  <c r="K134" i="4"/>
  <c r="N134" i="4" s="1"/>
  <c r="G250" i="4" l="1"/>
  <c r="K250" i="4" s="1"/>
  <c r="N250" i="4" s="1"/>
  <c r="G251" i="4"/>
  <c r="K251" i="4" s="1"/>
  <c r="N251" i="4" s="1"/>
  <c r="F35" i="4"/>
  <c r="K118" i="4" l="1"/>
  <c r="N118" i="4" s="1"/>
  <c r="G35" i="4"/>
  <c r="M35" i="4" s="1"/>
  <c r="N35" i="4" s="1"/>
  <c r="G31" i="4"/>
  <c r="K31" i="4" s="1"/>
  <c r="N31" i="4" s="1"/>
  <c r="G30" i="4"/>
  <c r="G29" i="4"/>
  <c r="M29" i="4" s="1"/>
  <c r="N29" i="4" s="1"/>
  <c r="G28" i="4"/>
  <c r="I28" i="4" s="1"/>
  <c r="N28" i="4" s="1"/>
  <c r="M24" i="4"/>
  <c r="N24" i="4" s="1"/>
  <c r="G18" i="4"/>
  <c r="M18" i="4" s="1"/>
  <c r="N18" i="4" s="1"/>
  <c r="K68" i="4" l="1"/>
  <c r="N68" i="4" s="1"/>
  <c r="K30" i="4"/>
  <c r="G17" i="4"/>
  <c r="M17" i="4" s="1"/>
  <c r="G21" i="4"/>
  <c r="M21" i="4" s="1"/>
  <c r="I16" i="4"/>
  <c r="N21" i="4" l="1"/>
  <c r="K97" i="4"/>
  <c r="N97" i="4" s="1"/>
  <c r="K119" i="4"/>
  <c r="N119" i="4" s="1"/>
  <c r="K69" i="4"/>
  <c r="N69" i="4" s="1"/>
  <c r="N17" i="4"/>
  <c r="N30" i="4"/>
  <c r="N16" i="4"/>
  <c r="G105" i="4"/>
  <c r="K110" i="4"/>
  <c r="N110" i="4" s="1"/>
  <c r="K159" i="4" l="1"/>
  <c r="N159" i="4" s="1"/>
  <c r="K139" i="4"/>
  <c r="N139" i="4" s="1"/>
  <c r="K108" i="4"/>
  <c r="N108" i="4" s="1"/>
  <c r="K129" i="4" l="1"/>
  <c r="N129" i="4" s="1"/>
  <c r="K149" i="4"/>
  <c r="N149" i="4" s="1"/>
  <c r="K98" i="4"/>
  <c r="N98" i="4" s="1"/>
  <c r="K38" i="4"/>
  <c r="N38" i="4" s="1"/>
  <c r="G59" i="4"/>
  <c r="I59" i="4" s="1"/>
  <c r="N59" i="4" s="1"/>
  <c r="G63" i="4"/>
  <c r="G60" i="4"/>
  <c r="M60" i="4" s="1"/>
  <c r="K62" i="4"/>
  <c r="N62" i="4" s="1"/>
  <c r="K61" i="4"/>
  <c r="N61" i="4" s="1"/>
  <c r="K36" i="4"/>
  <c r="K177" i="4" l="1"/>
  <c r="N177" i="4" s="1"/>
  <c r="K187" i="4"/>
  <c r="N187" i="4" s="1"/>
  <c r="K140" i="4"/>
  <c r="N140" i="4" s="1"/>
  <c r="N36" i="4"/>
  <c r="N60" i="4"/>
  <c r="K63" i="4"/>
  <c r="N63" i="4" s="1"/>
  <c r="G113" i="4"/>
  <c r="K113" i="4" s="1"/>
  <c r="N113" i="4" s="1"/>
  <c r="K178" i="4" l="1"/>
  <c r="N178" i="4" s="1"/>
  <c r="K160" i="4"/>
  <c r="N160" i="4" s="1"/>
  <c r="K150" i="4"/>
  <c r="N150" i="4" s="1"/>
  <c r="K188" i="4" l="1"/>
  <c r="N188" i="4" s="1"/>
  <c r="K130" i="4"/>
  <c r="N130" i="4" s="1"/>
  <c r="K107" i="4"/>
  <c r="N107" i="4" s="1"/>
  <c r="I105" i="4" l="1"/>
  <c r="N105" i="4" s="1"/>
  <c r="K37" i="4" l="1"/>
  <c r="G34" i="4"/>
  <c r="N37" i="4" l="1"/>
  <c r="I34" i="4"/>
  <c r="N34" i="4" l="1"/>
  <c r="G394" i="4" l="1"/>
  <c r="M394" i="4" s="1"/>
  <c r="M412" i="4" s="1"/>
  <c r="I393" i="4"/>
  <c r="I412" i="4" s="1"/>
  <c r="G397" i="4"/>
  <c r="K397" i="4" s="1"/>
  <c r="N394" i="4" l="1"/>
  <c r="N397" i="4"/>
  <c r="N393" i="4"/>
  <c r="K109" i="4" l="1"/>
  <c r="K412" i="4" s="1"/>
  <c r="M413" i="4" s="1"/>
  <c r="N109" i="4" l="1"/>
  <c r="N412" i="4" s="1"/>
  <c r="N413" i="4"/>
  <c r="N414" i="4" l="1"/>
  <c r="N415" i="4" l="1"/>
  <c r="N416" i="4" s="1"/>
  <c r="N417" i="4" l="1"/>
  <c r="N418" i="4" s="1"/>
  <c r="N419" i="4" l="1"/>
  <c r="N420" i="4" s="1"/>
  <c r="N421" i="4" l="1"/>
  <c r="N422" i="4" s="1"/>
  <c r="I8" i="4" s="1"/>
</calcChain>
</file>

<file path=xl/sharedStrings.xml><?xml version="1.0" encoding="utf-8"?>
<sst xmlns="http://schemas.openxmlformats.org/spreadsheetml/2006/main" count="1237" uniqueCount="362">
  <si>
    <t>#</t>
  </si>
  <si>
    <t>რაოდ.</t>
  </si>
  <si>
    <t>ერთ.</t>
  </si>
  <si>
    <t>სულ</t>
  </si>
  <si>
    <t>მ2</t>
  </si>
  <si>
    <t>ცალი</t>
  </si>
  <si>
    <t>ჯამი</t>
  </si>
  <si>
    <t>ლარი</t>
  </si>
  <si>
    <t>განზ. ერთ.</t>
  </si>
  <si>
    <t xml:space="preserve">ჯამი: </t>
  </si>
  <si>
    <t>(სამუშაოების დასხელება)</t>
  </si>
  <si>
    <t>(შესრულებული სამუშაოების ღირებულება)</t>
  </si>
  <si>
    <t>სამუშაოების დასახელება</t>
  </si>
  <si>
    <t>მუშათა ხელფასი</t>
  </si>
  <si>
    <t xml:space="preserve">სულ: </t>
  </si>
  <si>
    <t>ტონა</t>
  </si>
  <si>
    <t>სატრანსპორტო ხარჯები მასალის ღირებულებიდან 5%</t>
  </si>
  <si>
    <t>“</t>
  </si>
  <si>
    <t>ნორმტ. ხარჯი ერთ-ზე</t>
  </si>
  <si>
    <t>ღირებულება ლარი,</t>
  </si>
  <si>
    <t>ხელფასი</t>
  </si>
  <si>
    <t>მასალა</t>
  </si>
  <si>
    <t xml:space="preserve">მანქანა მექანიზმები </t>
  </si>
  <si>
    <t>საფუძველი</t>
  </si>
  <si>
    <t>საბაზრო</t>
  </si>
  <si>
    <t>ზედნადები ხარჯები 10%</t>
  </si>
  <si>
    <t>გეგმიური დაგროვება 8%</t>
  </si>
  <si>
    <t>გაუთვალისწინებელი ხარჯები 3%</t>
  </si>
  <si>
    <t>დღგ-18%</t>
  </si>
  <si>
    <t>არმატურა D=12მმ A500C</t>
  </si>
  <si>
    <t>მ3</t>
  </si>
  <si>
    <t xml:space="preserve">მუშათა ხელფასი </t>
  </si>
  <si>
    <t>არმატურა D=8მმ A240C</t>
  </si>
  <si>
    <t>ბეტონი B25</t>
  </si>
  <si>
    <t>არმატურა D=8მმ A500C</t>
  </si>
  <si>
    <t>1-22-9</t>
  </si>
  <si>
    <t>III ჯგ. გრუნტის დამუშავება ექკავატორით, ა/თვითმცლელზე დაყრით</t>
  </si>
  <si>
    <t>1000მ3</t>
  </si>
  <si>
    <t>კაც.სთ.</t>
  </si>
  <si>
    <t>ექსკავატორი ჩამჩის ტევადობით 0.65მ3</t>
  </si>
  <si>
    <t>მანქ.სთ.</t>
  </si>
  <si>
    <t>სხვა მანქანები</t>
  </si>
  <si>
    <t>სრფ 14.1-2</t>
  </si>
  <si>
    <t>თვითმცლელი</t>
  </si>
  <si>
    <t>1-31-3</t>
  </si>
  <si>
    <t>ბულდოზერი</t>
  </si>
  <si>
    <t>8-3-2</t>
  </si>
  <si>
    <t>მანქანები</t>
  </si>
  <si>
    <t>ღორღი 10-20მმ</t>
  </si>
  <si>
    <t>სხვა მასალები</t>
  </si>
  <si>
    <t>6-1-5</t>
  </si>
  <si>
    <t>ლამინირებული საყალიბო ფარი</t>
  </si>
  <si>
    <t>ხის მასალა</t>
  </si>
  <si>
    <t>შემკრავი მავთული</t>
  </si>
  <si>
    <t>კგ</t>
  </si>
  <si>
    <t>ბეტონის მომზადება, ბეტონით, ბ-7.5</t>
  </si>
  <si>
    <t>6-1-1</t>
  </si>
  <si>
    <t>6-34-2, გამ.</t>
  </si>
  <si>
    <t>6-12-4</t>
  </si>
  <si>
    <t>6-14-4</t>
  </si>
  <si>
    <t>გრუნტის უკუჩაყრა</t>
  </si>
  <si>
    <t>რ/ბეტონის საძირკვლის კონსტრუქციების ქვეშ საფუძვლის მოწყობა ღორღით, სისქით 10სმ</t>
  </si>
  <si>
    <t>6-1-16</t>
  </si>
  <si>
    <t>6-16-5</t>
  </si>
  <si>
    <t>სვადასხვა მასალები</t>
  </si>
  <si>
    <t>სხვადასხვა მასალები</t>
  </si>
  <si>
    <t>.</t>
  </si>
  <si>
    <t>შეადგინა:</t>
  </si>
  <si>
    <t>ლიტრი</t>
  </si>
  <si>
    <t>9-5-4</t>
  </si>
  <si>
    <t>m2</t>
  </si>
  <si>
    <t>cali</t>
  </si>
  <si>
    <t>8-15-1.</t>
  </si>
  <si>
    <t>6-40-17</t>
  </si>
  <si>
    <t>ბეტონი ბ-7.5</t>
  </si>
  <si>
    <t xml:space="preserve">საერთო სამშენებლო სამუშაოები </t>
  </si>
  <si>
    <t>1. მიწის სამუშაოები</t>
  </si>
  <si>
    <t>2. რ/ბეტონის კონსტრუქციების მოწყობა</t>
  </si>
  <si>
    <t>წერტილოვანი საძირკვლის მოწყობა რ/ბეტონით</t>
  </si>
  <si>
    <t>არმატურა A500C</t>
  </si>
  <si>
    <t>ბეტონი ბ25 (პომპის მომსახურებით)</t>
  </si>
  <si>
    <t xml:space="preserve">რ/ბეტონის ცოკოლის კედლების მოწყობა, სისქით 30სმ </t>
  </si>
  <si>
    <t xml:space="preserve">ცოკოლის კედლების არმატურის ნაშვერების მოწყობა </t>
  </si>
  <si>
    <t>რ/ბეტონის სვეტების მოწყობა</t>
  </si>
  <si>
    <t>რ/ბეტონის იატაკის ფილის ქვეშ გამასწორებელი ფენის მოწყობა ღორღით, სისქით 10სმ</t>
  </si>
  <si>
    <t>ქვიშა-ხრეშოვანი ნარევი (ბალასტი)</t>
  </si>
  <si>
    <t>ბეტონი B25 (პომპის მომსახურებით)</t>
  </si>
  <si>
    <r>
      <t xml:space="preserve">რ/ბეტონის იატაკის ფილის მოწყობა -0.10 ნიშნულზე, </t>
    </r>
    <r>
      <rPr>
        <sz val="10"/>
        <rFont val="Arial"/>
        <family val="2"/>
      </rPr>
      <t xml:space="preserve">სისქით 10სმ, ბეტონით B-25 </t>
    </r>
  </si>
  <si>
    <r>
      <t>რ/ბეტონის გადახურვის ფილის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მოწყობა +3.00 ნიშნულზე</t>
    </r>
  </si>
  <si>
    <t>6-15-2</t>
  </si>
  <si>
    <t xml:space="preserve">შენობის შემომზღუდავი კედლების წყობა მცირე სამშენებლო ბლოკით, სისქით 30სმ </t>
  </si>
  <si>
    <t xml:space="preserve">პარაპეტის კედლების წყობა მცირე სამშენებლო ბლოკით, სისქით 20სმ </t>
  </si>
  <si>
    <t>რ/ბეტონის გულარების მოწყობა</t>
  </si>
  <si>
    <t xml:space="preserve">რ/ბეტონის სარტყელის მოწყობა </t>
  </si>
  <si>
    <t>6-15-9</t>
  </si>
  <si>
    <t>შრომის დანახარჯი</t>
  </si>
  <si>
    <t>რ/ბეტონის იატაკის ფილის ქვეშ ქვიშა-ხრეშოვანი ნარევის (ბალასტი) ჩაყრა და დატკეპვნა</t>
  </si>
  <si>
    <t>რ/ბეტონის რიგელების მოწყობა +3.00 ნიშნულზე</t>
  </si>
  <si>
    <r>
      <t xml:space="preserve">რ/ბეტონის პანდუსის ფილის მოწყობა, </t>
    </r>
    <r>
      <rPr>
        <sz val="10"/>
        <rFont val="Arial"/>
        <family val="2"/>
      </rPr>
      <t xml:space="preserve">სისქით 10სმ, ბეტონით B-25 </t>
    </r>
  </si>
  <si>
    <t>ქვიშა-ცემენტის ხსნარი მ-75</t>
  </si>
  <si>
    <t>ქვიშა შავი</t>
  </si>
  <si>
    <t>ცემენტი მ-500</t>
  </si>
  <si>
    <t>ბეტონის ბლოკი  39სმX19სმX19სმ</t>
  </si>
  <si>
    <t>8-15-1</t>
  </si>
  <si>
    <t>ბეტონის ბლოკი  39სმX29სმX19სმ</t>
  </si>
  <si>
    <t>3. სახურავი</t>
  </si>
  <si>
    <t>10-11</t>
  </si>
  <si>
    <t>ლურსმანი სამშენებლო</t>
  </si>
  <si>
    <t>მავთული 4მმ</t>
  </si>
  <si>
    <t>სახურავის ბურულის მოწყობა მეტალოკრამიტით</t>
  </si>
  <si>
    <t>14-36</t>
  </si>
  <si>
    <t>ფუნჯი „მაკლავიცა“</t>
  </si>
  <si>
    <t>ГЭСН         12-01-023-01</t>
  </si>
  <si>
    <t>ელექტრობურღი ხელის</t>
  </si>
  <si>
    <t>14-297</t>
  </si>
  <si>
    <t>თვითმჭრელი ხრახნები შემამჭიდროებელი შუასადებით 4.8X35mm</t>
  </si>
  <si>
    <t>თვითმჭრელი ხრახნები შემამჭიდროებელი შუასადებით 4.8X70mm</t>
  </si>
  <si>
    <t>ავტო ამწე 10ტ.</t>
  </si>
  <si>
    <t>ქვიშა-ცემენტის ხსნარი M-75</t>
  </si>
  <si>
    <t>ქვიშა</t>
  </si>
  <si>
    <t>ბეტონის ბლოკი, ზომით 39X30X19სმ</t>
  </si>
  <si>
    <t>სხვა მასალა</t>
  </si>
  <si>
    <t>11-8-1,2</t>
  </si>
  <si>
    <t>6-41-6</t>
  </si>
  <si>
    <t>ქვიშა-ცემენტის ხსნარი მ-1/3</t>
  </si>
  <si>
    <t>ცემენტი</t>
  </si>
  <si>
    <t>იატაკების მოჭიმვა ქვიშა-ცემენტის ხსნარით, სისქით 4სმ</t>
  </si>
  <si>
    <t>11-20-3</t>
  </si>
  <si>
    <t>4.1-204</t>
  </si>
  <si>
    <t>წებო ცემენტი ყინვა-გამძლე</t>
  </si>
  <si>
    <t>კერამოგრანიტის ფილა 60*60მმ</t>
  </si>
  <si>
    <r>
      <t xml:space="preserve">ფუგა წყალგამძლე (ხარჯი იხ. </t>
    </r>
    <r>
      <rPr>
        <sz val="8"/>
        <rFont val="Arial"/>
        <family val="2"/>
      </rPr>
      <t>ГЭСН 11-01-047-02</t>
    </r>
    <r>
      <rPr>
        <sz val="10"/>
        <rFont val="Arial"/>
        <family val="2"/>
      </rPr>
      <t>)</t>
    </r>
  </si>
  <si>
    <t>11-36-3</t>
  </si>
  <si>
    <t>გ.მ.</t>
  </si>
  <si>
    <t xml:space="preserve">კერამოგრანიტის ფილა 60*60მმ </t>
  </si>
  <si>
    <t>15-55-1</t>
  </si>
  <si>
    <t>კედლების შელესვა ქვიშა-ცემენტის ხსნარით, საშუალო სისქ. 3სმმ,</t>
  </si>
  <si>
    <t>ქვიშა-ცემენტის ხსნარი 1/3</t>
  </si>
  <si>
    <t>ქვიშა ყვითელი</t>
  </si>
  <si>
    <t>სხვა ხარჯები</t>
  </si>
  <si>
    <t>15-14-1</t>
  </si>
  <si>
    <t>კერამიკული ფილა 60*30მმ</t>
  </si>
  <si>
    <t>ფუგა (ხარჯი იხ. ГЭСН 11-01-047-01)</t>
  </si>
  <si>
    <t>14-321</t>
  </si>
  <si>
    <t>წყალემულსიური საღებავი</t>
  </si>
  <si>
    <t>ფითხი</t>
  </si>
  <si>
    <t>საგრუნტი შიდა კედლებისთვის</t>
  </si>
  <si>
    <t xml:space="preserve">ГЭСН 15-01-047-15             </t>
  </si>
  <si>
    <t>„არმსტრონგი“-ს ტიპის შეკიდული ჭერის მოწყობა</t>
  </si>
  <si>
    <t>ელექტროხრახნმომჭერი</t>
  </si>
  <si>
    <t xml:space="preserve">„არსმტრონგი“-ს ტიპის შეკიდული ჭერი კარკასით </t>
  </si>
  <si>
    <t xml:space="preserve">კარის ზრურბლების მოწყობა ლამინატისა და კერამოგრანიტის შეერთების ადგილებში </t>
  </si>
  <si>
    <t>კარის ზღურბლები 1მ-იანი</t>
  </si>
  <si>
    <t>კარის ზღურბლები 1.5მ-იანი</t>
  </si>
  <si>
    <t>11-27-6</t>
  </si>
  <si>
    <t xml:space="preserve">იატაკების მოპირკეთება  ლამინირებული პარკეტით </t>
  </si>
  <si>
    <t>მდფ-ის კარებების მონტაჟი</t>
  </si>
  <si>
    <t>მდფ-ის კარის ბლოკი ორფრთიანი, ზომით 1.5მX2.1მ</t>
  </si>
  <si>
    <t>მდფ-ის კარი ერთფრთიანი, ზპმით 1მX2.1მ</t>
  </si>
  <si>
    <t xml:space="preserve">ტიხრების მოწყობა მცირე სამშენებლო ბლოკით, სისქით 20სმ </t>
  </si>
  <si>
    <r>
      <t>იატაკების მოპირკეთება  კერამოგრანიტის ფილებით, წებოცემენტის ხსნარზე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/>
    </r>
  </si>
  <si>
    <t>წებო ცემენტი cerezit cm9</t>
  </si>
  <si>
    <t>დანართი #1</t>
  </si>
  <si>
    <r>
      <t>ლოკალური სახარჯთაღრიცხვო ანგარიში</t>
    </r>
    <r>
      <rPr>
        <b/>
        <sz val="11"/>
        <color indexed="8"/>
        <rFont val="Arial"/>
        <family val="2"/>
      </rPr>
      <t xml:space="preserve">   #-1</t>
    </r>
  </si>
  <si>
    <r>
      <rPr>
        <b/>
        <sz val="10"/>
        <color indexed="8"/>
        <rFont val="Arial"/>
        <family val="2"/>
      </rPr>
      <t xml:space="preserve">შედგენილია: </t>
    </r>
    <r>
      <rPr>
        <sz val="10"/>
        <color indexed="8"/>
        <rFont val="Arial"/>
        <family val="2"/>
      </rPr>
      <t>2021 წლის II კვარტლის საბაზრო ღირებულებების გათვალისწინებით</t>
    </r>
  </si>
  <si>
    <t xml:space="preserve">რ/ბეტონის კიბეების მოწყობა </t>
  </si>
  <si>
    <t>მეტალოკრამიტი, სისქე 0.5მმ, სიგანე 1180მმ,  ფერი პრიალა RAL3005</t>
  </si>
  <si>
    <t>15-5-7</t>
  </si>
  <si>
    <t>კაც.სთ</t>
  </si>
  <si>
    <t>4.1-274</t>
  </si>
  <si>
    <t>ბაზალტის ფილები, სისქით 3სმ</t>
  </si>
  <si>
    <t>ქვიშა-ცემენტის ხსნარი, 1/3</t>
  </si>
  <si>
    <t>15-12-1</t>
  </si>
  <si>
    <t>კიბის საფეხურების და შუბლების მოპირკეთება  ბაზალტის ქვით</t>
  </si>
  <si>
    <t>ბაზალტის ფილები, სისქით 2სმ</t>
  </si>
  <si>
    <t>წებო პვა</t>
  </si>
  <si>
    <t>შიდა მოსაპირკეთებელი სამუშაოების სპეციფიკაცია</t>
  </si>
  <si>
    <r>
      <t xml:space="preserve">რიგითი </t>
    </r>
    <r>
      <rPr>
        <sz val="10"/>
        <color theme="1"/>
        <rFont val="AcadNusx"/>
      </rPr>
      <t>#</t>
    </r>
  </si>
  <si>
    <t>დასახელება</t>
  </si>
  <si>
    <t>მოისაპირკეთებელი მასალა</t>
  </si>
  <si>
    <t>რაოდენ.</t>
  </si>
  <si>
    <t>პანდუსი</t>
  </si>
  <si>
    <t>ბაზალტის ფილები</t>
  </si>
  <si>
    <t>კიბე</t>
  </si>
  <si>
    <t>ბაზალტი</t>
  </si>
  <si>
    <t>ვერანდები - ტერასა ორივე</t>
  </si>
  <si>
    <t>კერამოგრანიტი</t>
  </si>
  <si>
    <t>დერეფნები</t>
  </si>
  <si>
    <t>დერეფნის კედლები ღებვა</t>
  </si>
  <si>
    <t>კედლების ღებვა</t>
  </si>
  <si>
    <t>სველი წერტილები (იატაკი)</t>
  </si>
  <si>
    <t>სველი წერტილები (კედლები)</t>
  </si>
  <si>
    <t xml:space="preserve">კაფელი </t>
  </si>
  <si>
    <t>სასადილო ოთახი</t>
  </si>
  <si>
    <t>სამზარეულო იატაკი</t>
  </si>
  <si>
    <t>სამზარეულო</t>
  </si>
  <si>
    <t>კედლის კაფელი</t>
  </si>
  <si>
    <t>სენსონური ოთახი</t>
  </si>
  <si>
    <t>ლამინატი</t>
  </si>
  <si>
    <t>პლინტუსი</t>
  </si>
  <si>
    <t>შესაღები კედლები</t>
  </si>
  <si>
    <t>ინდივიდუალური მუშაობის ოთახი 1</t>
  </si>
  <si>
    <t>იატაკი ლანატი</t>
  </si>
  <si>
    <t>ჯგუფური მუშაობის ოთახი 1</t>
  </si>
  <si>
    <t>იატაკი ლამინატი</t>
  </si>
  <si>
    <t>პლინტუსები</t>
  </si>
  <si>
    <t>ჯგუფური მუშაობის ოთახი 2</t>
  </si>
  <si>
    <t>ჯგუფური მუ2აობის ოთახი 2</t>
  </si>
  <si>
    <t>მოსასვენებელი ოთახი</t>
  </si>
  <si>
    <t>ინდივიდუალური მუშაობის ოთახი 2</t>
  </si>
  <si>
    <t>მეტყველების ოთახი</t>
  </si>
  <si>
    <t>ადმისიტრაცია</t>
  </si>
  <si>
    <t>ტრენიგების ოთახი</t>
  </si>
  <si>
    <t>არტ ტერაპიის ოთახი</t>
  </si>
  <si>
    <t>სათავსო</t>
  </si>
  <si>
    <t>იატაკი კერამო გრანიტი</t>
  </si>
  <si>
    <t>პლინტუსები კერამო გრანიტი</t>
  </si>
  <si>
    <t>გარე კედლები</t>
  </si>
  <si>
    <t>ლესვა</t>
  </si>
  <si>
    <t>ცოკოლიოს მოპირკეთება</t>
  </si>
  <si>
    <t>კარი შიდა</t>
  </si>
  <si>
    <t>MDF-ის 1მ×2.1მ=2.1მ2X14=29.4მ2</t>
  </si>
  <si>
    <t>სამზარეულოს და ჯგუფური მუშოაბის ოთახის № 1 ორფრთიანი MDF-ის კარი</t>
  </si>
  <si>
    <t>MDF-ის 1.5მ×2.1მ=3.15მ2X2=6.3მ2</t>
  </si>
  <si>
    <t>ცენტრალური შესასვლელი ლითონის კარის ბლოკი, გვერდებზე ლითონის მინაპაკეტის ვიტრაჟებით</t>
  </si>
  <si>
    <t>ლითონის                        1,5მ×2.2მ=3.3მ2</t>
  </si>
  <si>
    <t xml:space="preserve">ცენტრალური კარის გვერდებზე ლითონის მინაპაკეტის ვიტრაჟი </t>
  </si>
  <si>
    <t>ლითონის ყრუ ვიტრაჟი 0.75მ×2.2მ=1.65მ2×2=3.3მ2</t>
  </si>
  <si>
    <t>სახურავი</t>
  </si>
  <si>
    <t>მეტალოკრამიტი</t>
  </si>
  <si>
    <t>ფანჯრები ალუმინის მინაპაკეტით</t>
  </si>
  <si>
    <r>
      <rPr>
        <sz val="10"/>
        <color theme="1"/>
        <rFont val="Arial"/>
        <family val="2"/>
      </rPr>
      <t xml:space="preserve">ალუმინი                  </t>
    </r>
    <r>
      <rPr>
        <sz val="9"/>
        <color theme="1"/>
        <rFont val="Arial"/>
        <family val="2"/>
      </rPr>
      <t xml:space="preserve">        1.5მ×2.15მ=3.225მ2×11=35.48მ2</t>
    </r>
  </si>
  <si>
    <r>
      <rPr>
        <sz val="10"/>
        <color theme="1"/>
        <rFont val="Arial"/>
        <family val="2"/>
      </rPr>
      <t xml:space="preserve">ალუმინი                  </t>
    </r>
    <r>
      <rPr>
        <sz val="9"/>
        <color theme="1"/>
        <rFont val="Arial"/>
        <family val="2"/>
      </rPr>
      <t xml:space="preserve">        1.5მ×1.5მ=2.25მ2×4=9მ2</t>
    </r>
  </si>
  <si>
    <t>იატაკების მოჭიმვა</t>
  </si>
  <si>
    <t>შიდა კედლების ლესვა ქვიშა-ცემენტის ხსნარით</t>
  </si>
  <si>
    <t>გარე კედლების ლესვა ქვიშა-ცემენტის ხსნარით</t>
  </si>
  <si>
    <t>კედლების  მოპირკეთება კაფელით</t>
  </si>
  <si>
    <t>იატაკების  მოპირკეთება კერამოგრანიტით</t>
  </si>
  <si>
    <t>პანდუსის იატაკის მოპირკეთება ბაზალტის ფილებით</t>
  </si>
  <si>
    <t>კიბის საფეხურების მოპირკეთება ბაზალტის ფილებით</t>
  </si>
  <si>
    <t>ცოკოლის კედლების მოპირკეთება ბაზალტის ფილებით</t>
  </si>
  <si>
    <t>ლამინატის დაგება</t>
  </si>
  <si>
    <t>ლამინატის პლინტუსების მოწყობა</t>
  </si>
  <si>
    <t>მეტალოკრამიტის ბურულის მოწყობა</t>
  </si>
  <si>
    <t>ალუმინის მინაპაკეტით ფანჯრების მოწყობა</t>
  </si>
  <si>
    <r>
      <t xml:space="preserve">ცენტრალური შესასვლელი ლითონის კარის ბლოკის მოწყობა. </t>
    </r>
    <r>
      <rPr>
        <sz val="8"/>
        <color theme="1"/>
        <rFont val="Arial"/>
        <family val="2"/>
      </rPr>
      <t>(გვერდებზე ლითონის მინაპაკეტის ვიტრაჟებით)</t>
    </r>
  </si>
  <si>
    <r>
      <t xml:space="preserve">შიდა კარებების მოწყობა </t>
    </r>
    <r>
      <rPr>
        <sz val="8"/>
        <color theme="1"/>
        <rFont val="Arial"/>
        <family val="2"/>
      </rPr>
      <t>(ერთფრთიანი 14 ცალი, ორფრთიანი 2 ცალი)</t>
    </r>
  </si>
  <si>
    <r>
      <t xml:space="preserve">კედლების დამუშავება ფითხით  და შეღებვა წყალემულსიური საღებავით </t>
    </r>
    <r>
      <rPr>
        <sz val="9"/>
        <color theme="1"/>
        <rFont val="Arial"/>
        <family val="2"/>
      </rPr>
      <t xml:space="preserve">(2 შრე) </t>
    </r>
  </si>
  <si>
    <t>15-168-7</t>
  </si>
  <si>
    <t xml:space="preserve">ლამინირებული პარკეტი მაღალი ხარისხის ქვეშაგებთან ერთად </t>
  </si>
  <si>
    <t>მდფ-ის პლინტუსი, h=8სმ</t>
  </si>
  <si>
    <t>სამონტაჟო წებო 400გრ</t>
  </si>
  <si>
    <t>5. შიდა კედლები</t>
  </si>
  <si>
    <t>4. იატაკები და ჭერი</t>
  </si>
  <si>
    <t>მანქ.სთ</t>
  </si>
  <si>
    <t>ცენტრალური შესასვლელი ლითონის ორფრთიანი კარის ბლოკისა და გვერდებში ყრუ ვიტრაჟების მონტაჟი</t>
  </si>
  <si>
    <t>ალუმინის ფანჯრები, ზომით 1.5მ*2.15მ, 11 ცალი</t>
  </si>
  <si>
    <t>ალუმინის ფანჯრები, ზომით 1.5მ*1.5მ, 4ცალი</t>
  </si>
  <si>
    <t>6. ფასადის კედლები</t>
  </si>
  <si>
    <t xml:space="preserve">ცოკოლის კედლების მოპირკეთება ბაზალტით ფილებით, სისქით 2 სმ </t>
  </si>
  <si>
    <t xml:space="preserve"> შელესილი კედლების დაშხეფვა </t>
  </si>
  <si>
    <t>დაშხეფილი კედლების შეღებვა</t>
  </si>
  <si>
    <t>ფასადის წყალემულსიური სასღება</t>
  </si>
  <si>
    <r>
      <t>ხის კონსტრუქციების დაფარვა ანტისეპტიკური და ანტიპირენული ხსნარით</t>
    </r>
    <r>
      <rPr>
        <sz val="10"/>
        <color theme="1"/>
        <rFont val="Arial"/>
        <family val="2"/>
      </rPr>
      <t xml:space="preserve"> (2-2 ფენა)</t>
    </r>
  </si>
  <si>
    <t>10-37-3; 10-38-3</t>
  </si>
  <si>
    <t>ზედმეტი გრუნტის გატანა ა/თვითმცლელით 1კმ მანძილზე</t>
  </si>
  <si>
    <t>ლამინირებული საყალიბო ფარი კ=0.33</t>
  </si>
  <si>
    <t xml:space="preserve">საყალიბო ფარი </t>
  </si>
  <si>
    <r>
      <t xml:space="preserve">შენობის პერიმეტრზე რ/ბეტონის შემონაკირწყლის („ატმოსკა“)  მოწყობა, </t>
    </r>
    <r>
      <rPr>
        <sz val="9"/>
        <rFont val="Arial"/>
        <family val="2"/>
      </rPr>
      <t xml:space="preserve">სისქით 7-12სმ, ბეტონით B-25 </t>
    </r>
  </si>
  <si>
    <t>ლამინირებული საყალიბო ფარი k=0.33</t>
  </si>
  <si>
    <t xml:space="preserve">ანტისეპტიკური და ანტიპირენული ხსნარი </t>
  </si>
  <si>
    <t>12-8-3</t>
  </si>
  <si>
    <t>წყალმიმღები ღარების და წყალსაწრეტი მილების მონტაჟი</t>
  </si>
  <si>
    <t>ფერადი თუნუქის წყალმიმღები ღარი 120მმ</t>
  </si>
  <si>
    <r>
      <t xml:space="preserve">ფერადი თუნუქის წყალსაწრეტი მილი </t>
    </r>
    <r>
      <rPr>
        <sz val="9"/>
        <rFont val="Arial"/>
        <family val="2"/>
      </rPr>
      <t>დ=120მმ</t>
    </r>
  </si>
  <si>
    <t>თუნუქის ძაბრი</t>
  </si>
  <si>
    <t>თუნუქის მუხლი</t>
  </si>
  <si>
    <t>სამაგრები</t>
  </si>
  <si>
    <t>სხვა მასალები (ლურსმანი, ჭანჭიკი და სხვ)</t>
  </si>
  <si>
    <t>კედლების მოპირკეთება კერამიკული ფილით</t>
  </si>
  <si>
    <t>15-52-3</t>
  </si>
  <si>
    <t>კარისა და ფანჯრის ფერდოების შელესვა ქვიშა-ცემენტის ხსნარით, ფერდოების სიგანით 10სმ</t>
  </si>
  <si>
    <t>სამონტაჟო წები 400ml</t>
  </si>
  <si>
    <r>
      <t>ფუგა წყალგამძლე CE-40</t>
    </r>
    <r>
      <rPr>
        <sz val="8"/>
        <rFont val="Arial"/>
        <family val="2"/>
      </rPr>
      <t xml:space="preserve"> (ხარჯი იხ  ГЭСН 11-01-047-02)</t>
    </r>
  </si>
  <si>
    <t>ფასადის კარისა და ფანჯრის ფერდოების შელესვა ქვიშა-ცემენტის ხსნარით, ფერდოების სიგანით 10სმ</t>
  </si>
  <si>
    <t>15-52-1</t>
  </si>
  <si>
    <t>წებო „პვა“</t>
  </si>
  <si>
    <t>ფასადის კედლებისა და პარაპეტის შელესვა ქვიშა-ცემენტის ხსნარით</t>
  </si>
  <si>
    <t>ლითონის ორფრთიანი შემინული კარის ბლოკი 1.5მX2.2მX2ც</t>
  </si>
  <si>
    <t>ლითონის შემინული ყრუ ვიტრაჟი 0.75მX2.2მX4ც</t>
  </si>
  <si>
    <t>II Grade soil  excavation and loading dump trucks (for further stockpiling)</t>
  </si>
  <si>
    <t xml:space="preserve">Transportation of soil at 1km distance  </t>
  </si>
  <si>
    <t>Putting the ground back</t>
  </si>
  <si>
    <t>Installing an iron/concrete construction</t>
  </si>
  <si>
    <t>filling with gravel the ground layer under  the foundation 10sm</t>
  </si>
  <si>
    <t>Installing a spotted foundation with an iron/concrete</t>
  </si>
  <si>
    <t>Re-bar emedments</t>
  </si>
  <si>
    <t>Installating a plinth wallof iron/concrete (30cm)</t>
  </si>
  <si>
    <t xml:space="preserve">filling with gravel the ground layer under  the foundation </t>
  </si>
  <si>
    <t>Installing a correcting layer of rubble (10cm) under the iron concrete slab floor.</t>
  </si>
  <si>
    <t xml:space="preserve">Installing an iron concrete floor slabvat sing 0,10  with B25 </t>
  </si>
  <si>
    <t>Installation of concrete columns B25</t>
  </si>
  <si>
    <t xml:space="preserve">Installation a roofing  slab at sign + 300 </t>
  </si>
  <si>
    <t>Installation a ramp construction of iron/concrete slab (10cm) concrete B-25</t>
  </si>
  <si>
    <t>Installation of concrete stairs concrete B25</t>
  </si>
  <si>
    <t>Installing a pave (7-12cm) around the building, concrete B25</t>
  </si>
  <si>
    <t>Installing balustrade walls with small blocks (20 cm)</t>
  </si>
  <si>
    <t>Core sand solution m-75</t>
  </si>
  <si>
    <t>Installing iron/concrete cores</t>
  </si>
  <si>
    <t>Installing an iron/concrete boom</t>
  </si>
  <si>
    <t>Chevrons and other woodworks on the roof</t>
  </si>
  <si>
    <t>Covering the roof construction with anticetic and antipyretic solution (2-2 layers)</t>
  </si>
  <si>
    <t>Installing a roof tile</t>
  </si>
  <si>
    <t>Floors cogging with a core sand solution 4 cm</t>
  </si>
  <si>
    <t>Floor dressing with tiles (60 cm x 60 cm), cement-glue solution (hals,main sanitary spots,  sanitary spots of rooms)</t>
  </si>
  <si>
    <t>კერამოგრანიტის პლინტუსების მოწყობა, სიმაღლით 7სმ</t>
  </si>
  <si>
    <t>Installing tile baseboards (7 cm)</t>
  </si>
  <si>
    <t>Dressing the froor with laminate</t>
  </si>
  <si>
    <t>Installing an Amstrong type suspended ceiling</t>
  </si>
  <si>
    <t>Buffle plates position with 20cm blocks</t>
  </si>
  <si>
    <t>5. Interior walls</t>
  </si>
  <si>
    <t>Wall grind with core sand solution, average thikness 3 cm</t>
  </si>
  <si>
    <t>Core sand soluttion  1/3</t>
  </si>
  <si>
    <t>Covering the walls with spackle knife and painting with latex (2 layers)</t>
  </si>
  <si>
    <t>Installing MDF - doors</t>
  </si>
  <si>
    <t>Installing doorsills between the laminate and tales</t>
  </si>
  <si>
    <t>6. Facade walls</t>
  </si>
  <si>
    <t>Building surrounding wall masonry with small blocks (30 cm)</t>
  </si>
  <si>
    <t>Core sand soluttion  M75</t>
  </si>
  <si>
    <t>Grinding façade walls with core sand solution, average thikness</t>
  </si>
  <si>
    <t>Splashing the grinded walls</t>
  </si>
  <si>
    <t>Pedestal wall dressing with  basalt slabs (2 cm)</t>
  </si>
  <si>
    <t>Covering the stairs and risers with basalt stones</t>
  </si>
  <si>
    <t>Installing the main entrance metalic gate blocks and dead vitrage</t>
  </si>
  <si>
    <t>Filling of door and window slopes with sand-cement solution, width of slopes 10 cm</t>
  </si>
  <si>
    <t>4. Floors and Roof</t>
  </si>
  <si>
    <t>Installation of gutters and drainage pipes.</t>
  </si>
  <si>
    <t>Grinding of thefacade door and the window sides 10 cm with core sand solution</t>
  </si>
  <si>
    <t>Preparing a concerete mixture B7,5</t>
  </si>
  <si>
    <t>3. Roof</t>
  </si>
  <si>
    <r>
      <t xml:space="preserve">ობიექტის დასახელება: </t>
    </r>
    <r>
      <rPr>
        <sz val="10"/>
        <color theme="1"/>
        <rFont val="Arial"/>
        <family val="2"/>
      </rPr>
      <t>ბაღდათის მუნიპალიტეტი სოფელი დიმი შშმ ბავშვთა დღის ცენტრი</t>
    </r>
  </si>
  <si>
    <r>
      <t xml:space="preserve">რ/ბეტონის საძირკვლის ფილის მოწყობა -0.10 ნიშნულზე, </t>
    </r>
    <r>
      <rPr>
        <sz val="10"/>
        <rFont val="Arial"/>
        <family val="2"/>
      </rPr>
      <t xml:space="preserve">სისქით 10სმ, ბეტონით B-25 </t>
    </r>
  </si>
  <si>
    <t xml:space="preserve">Installing an iron concrete fundament slabvat sing 0,10  with B25 </t>
  </si>
  <si>
    <t>არმატურა D=20მმ A500C</t>
  </si>
  <si>
    <t>არმატურა D=18მმ A500C</t>
  </si>
  <si>
    <t>არმატურა D=14მმ A500C</t>
  </si>
  <si>
    <t>არმატურა D=10მმ A500C</t>
  </si>
  <si>
    <t>ხის დგარების  მოწყობა</t>
  </si>
  <si>
    <t>10-4-1</t>
  </si>
  <si>
    <t xml:space="preserve">მაუერლატის მოწყობა, ზომით 100მმx100მმ </t>
  </si>
  <si>
    <t>10-</t>
  </si>
  <si>
    <t>სახურავზე ხის ნივნივების, კეხის და გრძივების მოწყობა, ზომით 200მმ*100მმ</t>
  </si>
  <si>
    <t>ნივნივები, ზომით 200მმ*100მმ</t>
  </si>
  <si>
    <t>კეხი, ზომით 200მმ*100მმ</t>
  </si>
  <si>
    <t>გრძივა, ზომით 200მმ*100მმ</t>
  </si>
  <si>
    <t>დგარები, ზომით 160მმ*160მმ</t>
  </si>
  <si>
    <t>მაუერლატი, ზომით 100მმ*100მმ</t>
  </si>
  <si>
    <t>სამშენებლო ნარჩენები გატანა ა/თვითმცლელით 1კმ მანძილზე</t>
  </si>
  <si>
    <t xml:space="preserve">მეტალო პლასტმასის ფანჯრების მოტაჟი </t>
  </si>
  <si>
    <t>Installing  windows</t>
  </si>
  <si>
    <t xml:space="preserve">5 კუბიანი სეპტიკის მოწყობა (სპეციალური კომპანიის დაქირავებით) ან სპეციალისტის მეთვალყურეობით </t>
  </si>
  <si>
    <t>8.  ბიოლოგიური გამწმენდი სადგურის (სეპტიკის)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</si>
</sst>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0.0000000"/>
  </numFmts>
  <fonts count="3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"/>
      <family val="2"/>
    </font>
    <font>
      <sz val="10"/>
      <name val="Arial"/>
      <family val="2"/>
    </font>
    <font>
      <sz val="10"/>
      <name val="Helv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  <font>
      <b/>
      <sz val="11"/>
      <color indexed="8"/>
      <name val="Arial"/>
      <family val="2"/>
    </font>
    <font>
      <i/>
      <sz val="10"/>
      <name val="Arial"/>
      <family val="2"/>
    </font>
    <font>
      <sz val="10"/>
      <color theme="1"/>
      <name val="AcadNusx"/>
    </font>
    <font>
      <sz val="9"/>
      <color rgb="FFFF0000"/>
      <name val="Arial"/>
      <family val="2"/>
    </font>
    <font>
      <sz val="7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rgb="FFFF0000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9" fillId="0" borderId="0"/>
    <xf numFmtId="9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8" fillId="0" borderId="0"/>
    <xf numFmtId="0" fontId="8" fillId="0" borderId="0"/>
  </cellStyleXfs>
  <cellXfs count="3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0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 wrapText="1"/>
    </xf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0" fontId="16" fillId="0" borderId="0" xfId="0" applyFont="1"/>
    <xf numFmtId="0" fontId="7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2" fontId="15" fillId="2" borderId="0" xfId="0" applyNumberFormat="1" applyFont="1" applyFill="1" applyAlignment="1">
      <alignment horizontal="center" vertical="center" wrapText="1"/>
    </xf>
    <xf numFmtId="2" fontId="15" fillId="2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" fontId="4" fillId="4" borderId="1" xfId="5" applyNumberFormat="1" applyFont="1" applyFill="1" applyBorder="1" applyAlignment="1">
      <alignment horizontal="center" vertical="center" wrapText="1"/>
    </xf>
    <xf numFmtId="0" fontId="12" fillId="0" borderId="1" xfId="0" applyFont="1" applyBorder="1"/>
    <xf numFmtId="0" fontId="16" fillId="2" borderId="1" xfId="0" applyFont="1" applyFill="1" applyBorder="1" applyAlignment="1">
      <alignment horizontal="center" vertical="center"/>
    </xf>
    <xf numFmtId="2" fontId="1" fillId="0" borderId="0" xfId="0" applyNumberFormat="1" applyFont="1"/>
    <xf numFmtId="2" fontId="3" fillId="0" borderId="0" xfId="0" applyNumberFormat="1" applyFont="1" applyAlignment="1">
      <alignment horizontal="left" vertical="center" wrapText="1"/>
    </xf>
    <xf numFmtId="2" fontId="1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2" fontId="10" fillId="0" borderId="0" xfId="0" applyNumberFormat="1" applyFont="1"/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7" fillId="0" borderId="1" xfId="2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2" fillId="0" borderId="0" xfId="0" applyFont="1" applyFill="1"/>
    <xf numFmtId="9" fontId="7" fillId="2" borderId="1" xfId="4" applyNumberFormat="1" applyFont="1" applyFill="1" applyBorder="1" applyAlignment="1">
      <alignment horizontal="center" vertical="center"/>
    </xf>
    <xf numFmtId="9" fontId="1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2" fontId="7" fillId="2" borderId="1" xfId="3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 wrapText="1"/>
    </xf>
    <xf numFmtId="2" fontId="22" fillId="0" borderId="1" xfId="6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" applyFont="1" applyFill="1" applyBorder="1" applyAlignment="1">
      <alignment horizontal="left" vertical="center" wrapText="1"/>
    </xf>
    <xf numFmtId="0" fontId="1" fillId="0" borderId="1" xfId="6" applyFont="1" applyFill="1" applyBorder="1" applyAlignment="1">
      <alignment horizontal="center" vertical="center" wrapText="1"/>
    </xf>
    <xf numFmtId="2" fontId="4" fillId="0" borderId="1" xfId="6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1" fillId="0" borderId="1" xfId="6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2" fontId="15" fillId="0" borderId="1" xfId="1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" fontId="3" fillId="2" borderId="1" xfId="7" applyNumberFormat="1" applyFont="1" applyFill="1" applyBorder="1" applyAlignment="1">
      <alignment horizontal="left" vertical="center" wrapText="1"/>
    </xf>
    <xf numFmtId="1" fontId="8" fillId="2" borderId="1" xfId="7" applyNumberFormat="1" applyFont="1" applyFill="1" applyBorder="1" applyAlignment="1">
      <alignment horizontal="left" vertical="center" wrapText="1"/>
    </xf>
    <xf numFmtId="1" fontId="1" fillId="2" borderId="1" xfId="7" applyNumberFormat="1" applyFont="1" applyFill="1" applyBorder="1" applyAlignment="1">
      <alignment horizontal="left" vertical="center" wrapText="1"/>
    </xf>
    <xf numFmtId="0" fontId="13" fillId="0" borderId="1" xfId="6" applyFont="1" applyBorder="1" applyAlignment="1">
      <alignment horizontal="left" vertical="center" wrapText="1"/>
    </xf>
    <xf numFmtId="0" fontId="8" fillId="0" borderId="1" xfId="6" applyFont="1" applyBorder="1" applyAlignment="1">
      <alignment horizontal="left" vertical="center" wrapText="1"/>
    </xf>
    <xf numFmtId="2" fontId="7" fillId="2" borderId="1" xfId="6" applyNumberFormat="1" applyFont="1" applyFill="1" applyBorder="1" applyAlignment="1">
      <alignment horizontal="center" vertical="center" wrapText="1"/>
    </xf>
    <xf numFmtId="164" fontId="7" fillId="2" borderId="1" xfId="6" applyNumberFormat="1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2" fontId="17" fillId="0" borderId="1" xfId="1" applyNumberFormat="1" applyFont="1" applyFill="1" applyBorder="1" applyAlignment="1">
      <alignment horizontal="right" vertical="center" wrapText="1"/>
    </xf>
    <xf numFmtId="2" fontId="17" fillId="0" borderId="1" xfId="0" applyNumberFormat="1" applyFont="1" applyFill="1" applyBorder="1" applyAlignment="1">
      <alignment horizontal="right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4" fillId="2" borderId="1" xfId="3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2" fontId="17" fillId="2" borderId="1" xfId="9" applyNumberFormat="1" applyFont="1" applyFill="1" applyBorder="1" applyAlignment="1">
      <alignment horizontal="center" vertical="center" wrapText="1"/>
    </xf>
    <xf numFmtId="164" fontId="15" fillId="0" borderId="1" xfId="6" applyNumberFormat="1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2" fontId="7" fillId="0" borderId="1" xfId="6" applyNumberFormat="1" applyFont="1" applyBorder="1" applyAlignment="1">
      <alignment horizontal="center" vertical="center" wrapText="1"/>
    </xf>
    <xf numFmtId="164" fontId="7" fillId="0" borderId="1" xfId="6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6" applyNumberFormat="1" applyFont="1" applyBorder="1" applyAlignment="1">
      <alignment horizontal="center" vertical="center" wrapText="1"/>
    </xf>
    <xf numFmtId="49" fontId="25" fillId="2" borderId="1" xfId="6" applyNumberFormat="1" applyFont="1" applyFill="1" applyBorder="1" applyAlignment="1">
      <alignment horizontal="center" vertical="center" wrapText="1"/>
    </xf>
    <xf numFmtId="0" fontId="7" fillId="2" borderId="1" xfId="7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8" fillId="2" borderId="1" xfId="6" applyFont="1" applyFill="1" applyBorder="1" applyAlignment="1">
      <alignment horizontal="left" vertical="center" wrapText="1"/>
    </xf>
    <xf numFmtId="2" fontId="1" fillId="0" borderId="1" xfId="5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 applyFill="1" applyAlignment="1">
      <alignment vertical="center"/>
    </xf>
    <xf numFmtId="0" fontId="10" fillId="0" borderId="0" xfId="0" applyFont="1" applyFill="1"/>
    <xf numFmtId="0" fontId="12" fillId="2" borderId="0" xfId="0" applyFont="1" applyFill="1"/>
    <xf numFmtId="0" fontId="16" fillId="0" borderId="0" xfId="0" applyFont="1" applyAlignment="1">
      <alignment vertical="center"/>
    </xf>
    <xf numFmtId="0" fontId="7" fillId="2" borderId="1" xfId="6" applyFont="1" applyFill="1" applyBorder="1" applyAlignment="1">
      <alignment horizontal="center" vertical="center" wrapText="1"/>
    </xf>
    <xf numFmtId="1" fontId="7" fillId="2" borderId="1" xfId="7" applyNumberFormat="1" applyFont="1" applyFill="1" applyBorder="1" applyAlignment="1">
      <alignment horizontal="center" vertical="center" wrapText="1"/>
    </xf>
    <xf numFmtId="0" fontId="8" fillId="2" borderId="1" xfId="6" applyFont="1" applyFill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" fontId="4" fillId="2" borderId="1" xfId="7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/>
    </xf>
    <xf numFmtId="164" fontId="4" fillId="2" borderId="1" xfId="6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3" fillId="0" borderId="1" xfId="6" applyFont="1" applyBorder="1" applyAlignment="1">
      <alignment horizontal="center" vertical="center" wrapText="1"/>
    </xf>
    <xf numFmtId="12" fontId="25" fillId="2" borderId="1" xfId="6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2" fontId="15" fillId="2" borderId="1" xfId="8" applyNumberFormat="1" applyFont="1" applyFill="1" applyBorder="1" applyAlignment="1">
      <alignment horizontal="right" vertical="center" wrapText="1"/>
    </xf>
    <xf numFmtId="2" fontId="17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/>
    </xf>
    <xf numFmtId="2" fontId="7" fillId="2" borderId="1" xfId="8" applyNumberFormat="1" applyFont="1" applyFill="1" applyBorder="1" applyAlignment="1">
      <alignment horizontal="right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4" fillId="2" borderId="1" xfId="9" applyFont="1" applyFill="1" applyBorder="1" applyAlignment="1">
      <alignment horizontal="center" vertical="center" wrapText="1"/>
    </xf>
    <xf numFmtId="0" fontId="4" fillId="2" borderId="1" xfId="9" quotePrefix="1" applyFont="1" applyFill="1" applyBorder="1" applyAlignment="1">
      <alignment horizontal="center" vertical="center" wrapText="1"/>
    </xf>
    <xf numFmtId="0" fontId="1" fillId="2" borderId="1" xfId="9" applyFont="1" applyFill="1" applyBorder="1" applyAlignment="1">
      <alignment horizontal="center" vertical="center" wrapText="1"/>
    </xf>
    <xf numFmtId="2" fontId="4" fillId="2" borderId="1" xfId="9" applyNumberFormat="1" applyFont="1" applyFill="1" applyBorder="1" applyAlignment="1">
      <alignment horizontal="center" vertical="center" wrapText="1"/>
    </xf>
    <xf numFmtId="2" fontId="4" fillId="2" borderId="1" xfId="9" applyNumberFormat="1" applyFont="1" applyFill="1" applyBorder="1" applyAlignment="1">
      <alignment horizontal="right" vertical="center" wrapText="1"/>
    </xf>
    <xf numFmtId="0" fontId="10" fillId="2" borderId="0" xfId="9" applyFont="1" applyFill="1"/>
    <xf numFmtId="0" fontId="3" fillId="2" borderId="1" xfId="9" applyFont="1" applyFill="1" applyBorder="1" applyAlignment="1">
      <alignment horizontal="center" vertical="center" wrapText="1"/>
    </xf>
    <xf numFmtId="0" fontId="10" fillId="2" borderId="0" xfId="9" applyFont="1" applyFill="1" applyAlignment="1">
      <alignment vertical="center"/>
    </xf>
    <xf numFmtId="0" fontId="25" fillId="2" borderId="1" xfId="9" quotePrefix="1" applyFont="1" applyFill="1" applyBorder="1" applyAlignment="1">
      <alignment horizontal="center" vertical="center" wrapText="1"/>
    </xf>
    <xf numFmtId="166" fontId="4" fillId="2" borderId="1" xfId="9" applyNumberFormat="1" applyFont="1" applyFill="1" applyBorder="1" applyAlignment="1">
      <alignment horizontal="center" vertical="center" wrapText="1"/>
    </xf>
    <xf numFmtId="2" fontId="25" fillId="2" borderId="1" xfId="9" quotePrefix="1" applyNumberFormat="1" applyFont="1" applyFill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11" fillId="0" borderId="0" xfId="7" applyFont="1"/>
    <xf numFmtId="0" fontId="1" fillId="0" borderId="1" xfId="6" applyFont="1" applyBorder="1" applyAlignment="1">
      <alignment horizontal="center" vertical="center" wrapText="1"/>
    </xf>
    <xf numFmtId="0" fontId="10" fillId="0" borderId="0" xfId="7" applyFont="1"/>
    <xf numFmtId="2" fontId="25" fillId="0" borderId="1" xfId="6" applyNumberFormat="1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/>
    </xf>
    <xf numFmtId="164" fontId="4" fillId="0" borderId="1" xfId="6" applyNumberFormat="1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/>
    </xf>
    <xf numFmtId="0" fontId="16" fillId="2" borderId="0" xfId="7" applyFont="1" applyFill="1"/>
    <xf numFmtId="164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8" fillId="2" borderId="1" xfId="6" applyFont="1" applyFill="1" applyBorder="1" applyAlignment="1">
      <alignment horizontal="center" vertical="center" wrapText="1"/>
    </xf>
    <xf numFmtId="0" fontId="12" fillId="2" borderId="0" xfId="7" applyFont="1" applyFill="1"/>
    <xf numFmtId="0" fontId="10" fillId="0" borderId="1" xfId="0" applyFont="1" applyBorder="1"/>
    <xf numFmtId="0" fontId="16" fillId="0" borderId="0" xfId="5" applyFont="1"/>
    <xf numFmtId="1" fontId="7" fillId="2" borderId="3" xfId="7" applyNumberFormat="1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1" fontId="15" fillId="2" borderId="3" xfId="7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3" fillId="2" borderId="1" xfId="6" applyFont="1" applyFill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2" fontId="17" fillId="0" borderId="1" xfId="6" applyNumberFormat="1" applyFont="1" applyBorder="1" applyAlignment="1">
      <alignment horizontal="center" vertical="center" wrapText="1"/>
    </xf>
    <xf numFmtId="165" fontId="4" fillId="2" borderId="1" xfId="9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right" vertical="center" wrapText="1"/>
    </xf>
    <xf numFmtId="2" fontId="15" fillId="0" borderId="1" xfId="1" applyNumberFormat="1" applyFont="1" applyFill="1" applyBorder="1" applyAlignment="1">
      <alignment horizontal="right" vertical="center" wrapText="1"/>
    </xf>
    <xf numFmtId="2" fontId="7" fillId="0" borderId="1" xfId="3" applyNumberFormat="1" applyFont="1" applyFill="1" applyBorder="1" applyAlignment="1">
      <alignment horizontal="right" vertical="center" wrapText="1"/>
    </xf>
    <xf numFmtId="2" fontId="15" fillId="0" borderId="1" xfId="0" applyNumberFormat="1" applyFont="1" applyFill="1" applyBorder="1" applyAlignment="1">
      <alignment horizontal="right" vertical="center" wrapText="1"/>
    </xf>
    <xf numFmtId="2" fontId="7" fillId="0" borderId="1" xfId="2" applyNumberFormat="1" applyFont="1" applyFill="1" applyBorder="1" applyAlignment="1">
      <alignment horizontal="right" vertical="center" wrapText="1"/>
    </xf>
    <xf numFmtId="2" fontId="15" fillId="2" borderId="1" xfId="0" applyNumberFormat="1" applyFont="1" applyFill="1" applyBorder="1" applyAlignment="1">
      <alignment horizontal="right" vertical="center" wrapText="1"/>
    </xf>
    <xf numFmtId="2" fontId="21" fillId="2" borderId="1" xfId="0" applyNumberFormat="1" applyFont="1" applyFill="1" applyBorder="1" applyAlignment="1">
      <alignment horizontal="right" vertical="center" wrapText="1"/>
    </xf>
    <xf numFmtId="2" fontId="17" fillId="0" borderId="1" xfId="7" applyNumberFormat="1" applyFont="1" applyBorder="1" applyAlignment="1">
      <alignment horizontal="right" vertical="center" wrapText="1"/>
    </xf>
    <xf numFmtId="2" fontId="4" fillId="0" borderId="1" xfId="7" applyNumberFormat="1" applyFont="1" applyBorder="1" applyAlignment="1">
      <alignment horizontal="right" vertical="center" wrapText="1"/>
    </xf>
    <xf numFmtId="2" fontId="7" fillId="2" borderId="1" xfId="7" applyNumberFormat="1" applyFont="1" applyFill="1" applyBorder="1" applyAlignment="1">
      <alignment horizontal="right" vertical="center" wrapText="1"/>
    </xf>
    <xf numFmtId="2" fontId="7" fillId="2" borderId="1" xfId="1" applyNumberFormat="1" applyFont="1" applyFill="1" applyBorder="1" applyAlignment="1">
      <alignment horizontal="right" vertical="center" wrapText="1"/>
    </xf>
    <xf numFmtId="2" fontId="15" fillId="2" borderId="1" xfId="1" applyNumberFormat="1" applyFont="1" applyFill="1" applyBorder="1" applyAlignment="1">
      <alignment horizontal="right" vertical="center" wrapText="1"/>
    </xf>
    <xf numFmtId="2" fontId="17" fillId="2" borderId="1" xfId="0" applyNumberFormat="1" applyFont="1" applyFill="1" applyBorder="1" applyAlignment="1">
      <alignment horizontal="right" vertical="center" wrapText="1"/>
    </xf>
    <xf numFmtId="2" fontId="29" fillId="2" borderId="1" xfId="0" applyNumberFormat="1" applyFont="1" applyFill="1" applyBorder="1" applyAlignment="1">
      <alignment horizontal="right" vertical="center" wrapText="1"/>
    </xf>
    <xf numFmtId="2" fontId="17" fillId="2" borderId="1" xfId="7" applyNumberFormat="1" applyFont="1" applyFill="1" applyBorder="1" applyAlignment="1">
      <alignment horizontal="right" vertical="center" wrapText="1"/>
    </xf>
    <xf numFmtId="2" fontId="4" fillId="2" borderId="1" xfId="7" applyNumberFormat="1" applyFont="1" applyFill="1" applyBorder="1" applyAlignment="1">
      <alignment horizontal="right" vertical="center" wrapText="1"/>
    </xf>
    <xf numFmtId="2" fontId="16" fillId="2" borderId="1" xfId="7" applyNumberFormat="1" applyFont="1" applyFill="1" applyBorder="1" applyAlignment="1">
      <alignment horizontal="righ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6" fillId="2" borderId="1" xfId="5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4" fillId="0" borderId="1" xfId="6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center"/>
    </xf>
    <xf numFmtId="164" fontId="17" fillId="2" borderId="1" xfId="0" applyNumberFormat="1" applyFont="1" applyFill="1" applyBorder="1" applyAlignment="1">
      <alignment horizontal="center" vertical="center" wrapText="1"/>
    </xf>
    <xf numFmtId="2" fontId="17" fillId="2" borderId="1" xfId="8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/>
    </xf>
    <xf numFmtId="2" fontId="4" fillId="2" borderId="1" xfId="8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165" fontId="4" fillId="0" borderId="1" xfId="5" applyNumberFormat="1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11" fillId="0" borderId="1" xfId="5" applyNumberFormat="1" applyFont="1" applyBorder="1" applyAlignment="1">
      <alignment horizontal="right" vertical="center" wrapText="1"/>
    </xf>
    <xf numFmtId="1" fontId="4" fillId="2" borderId="3" xfId="7" applyNumberFormat="1" applyFont="1" applyFill="1" applyBorder="1" applyAlignment="1">
      <alignment horizontal="center" vertical="center" wrapText="1"/>
    </xf>
    <xf numFmtId="1" fontId="17" fillId="2" borderId="3" xfId="7" applyNumberFormat="1" applyFont="1" applyFill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12" fillId="0" borderId="0" xfId="0" applyNumberFormat="1" applyFont="1"/>
    <xf numFmtId="167" fontId="12" fillId="0" borderId="0" xfId="0" applyNumberFormat="1" applyFont="1"/>
    <xf numFmtId="0" fontId="1" fillId="0" borderId="3" xfId="6" applyFont="1" applyBorder="1" applyAlignment="1">
      <alignment horizontal="left" vertical="center" wrapText="1"/>
    </xf>
    <xf numFmtId="0" fontId="8" fillId="2" borderId="3" xfId="6" applyFont="1" applyFill="1" applyBorder="1" applyAlignment="1">
      <alignment horizontal="left" vertical="center" wrapText="1"/>
    </xf>
    <xf numFmtId="0" fontId="30" fillId="0" borderId="1" xfId="6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" fontId="3" fillId="0" borderId="1" xfId="7" applyNumberFormat="1" applyFont="1" applyFill="1" applyBorder="1" applyAlignment="1">
      <alignment horizontal="left" vertical="center" wrapText="1"/>
    </xf>
    <xf numFmtId="1" fontId="13" fillId="0" borderId="1" xfId="7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2" fontId="12" fillId="0" borderId="0" xfId="0" applyNumberFormat="1" applyFont="1" applyFill="1"/>
    <xf numFmtId="0" fontId="4" fillId="2" borderId="1" xfId="2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right" vertical="center" wrapText="1"/>
    </xf>
    <xf numFmtId="2" fontId="4" fillId="2" borderId="1" xfId="2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 wrapText="1"/>
    </xf>
    <xf numFmtId="49" fontId="24" fillId="7" borderId="1" xfId="0" applyNumberFormat="1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center" vertical="center"/>
    </xf>
    <xf numFmtId="2" fontId="21" fillId="7" borderId="1" xfId="0" applyNumberFormat="1" applyFont="1" applyFill="1" applyBorder="1" applyAlignment="1">
      <alignment horizontal="center" vertical="center" wrapText="1"/>
    </xf>
    <xf numFmtId="2" fontId="21" fillId="7" borderId="1" xfId="0" applyNumberFormat="1" applyFont="1" applyFill="1" applyBorder="1" applyAlignment="1">
      <alignment horizontal="right" vertical="center" wrapText="1"/>
    </xf>
    <xf numFmtId="2" fontId="21" fillId="7" borderId="1" xfId="1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right" vertical="center" wrapText="1"/>
    </xf>
    <xf numFmtId="2" fontId="4" fillId="2" borderId="1" xfId="5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1" fillId="0" borderId="1" xfId="5" applyNumberFormat="1" applyFont="1" applyBorder="1" applyAlignment="1">
      <alignment horizontal="center" vertical="center" wrapText="1"/>
    </xf>
    <xf numFmtId="0" fontId="27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5" xfId="5" applyFont="1" applyBorder="1" applyAlignment="1">
      <alignment horizontal="center" vertical="center" wrapText="1"/>
    </xf>
    <xf numFmtId="0" fontId="1" fillId="0" borderId="6" xfId="5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0">
    <cellStyle name="Comma" xfId="1" builtinId="3"/>
    <cellStyle name="Normal" xfId="0" builtinId="0"/>
    <cellStyle name="Normal 10" xfId="9"/>
    <cellStyle name="Normal 13 5" xfId="5"/>
    <cellStyle name="Normal 13 5 3" xfId="7"/>
    <cellStyle name="Normal 4" xfId="2"/>
    <cellStyle name="Normal_gare wyalsadfenigagarini 10" xfId="8"/>
    <cellStyle name="Percent" xfId="4" builtinId="5"/>
    <cellStyle name="Style 1" xfId="3"/>
    <cellStyle name="Обычный 5 2 2" xfId="6"/>
  </cellStyles>
  <dxfs count="0"/>
  <tableStyles count="0" defaultTableStyle="TableStyleMedium2" defaultPivotStyle="PivotStyleLight16"/>
  <colors>
    <mruColors>
      <color rgb="FFDCFA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" name="Text Box 38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" name="Text Box 38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4" name="Text Box 38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5" name="Text Box 38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6" name="Text Box 38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7" name="Text Box 38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8" name="Text Box 38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9" name="Text Box 38" hidden="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0" name="Text Box 38" hidden="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1" name="Text Box 38" hidden="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2" name="Text Box 38" hidden="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3" name="Text Box 38" hidden="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4" name="Text Box 38" hidden="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5" name="Text Box 38" hidden="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6" name="Text Box 38" hidden="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7" name="Text Box 38" hidden="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8" name="Text Box 38" hidden="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9" name="Text Box 38" hidden="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0" name="Text Box 38" hidden="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1" name="Text Box 38" hidden="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2" name="Text Box 38" hidden="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3" name="Text Box 38" hidden="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4" name="Text Box 38" hidden="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5" name="Text Box 38" hidden="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6" name="Text Box 38" hidden="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7" name="Text Box 38" hidden="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8" name="Text Box 38" hidden="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9" name="Text Box 38" hidden="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0" name="Text Box 38" hidden="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1" name="Text Box 38" hidden="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2" name="Text Box 38" hidden="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3" name="Text Box 38" hidden="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4" name="Text Box 38" hidden="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5" name="Text Box 38" hidden="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6" name="Text Box 38" hidden="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7" name="Text Box 38" hidden="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8" name="Text Box 38" hidden="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9" name="Text Box 38" hidden="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40" name="Text Box 38" hidden="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41" name="Text Box 38" hidden="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42" name="Text Box 38" hidden="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43" name="Text Box 38" hidden="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44" name="Text Box 38" hidden="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45" name="Text Box 38" hidden="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46" name="Text Box 38" hidden="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47" name="Text Box 38" hidden="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48" name="Text Box 38" hidden="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49" name="Text Box 38" hidden="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50" name="Text Box 38" hidden="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51" name="Text Box 38" hidden="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52" name="Text Box 38" hidden="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53" name="Text Box 38" hidden="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54" name="Text Box 38" hidden="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55" name="Text Box 38" hidden="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56" name="Text Box 38" hidden="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57" name="Text Box 38" hidden="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58" name="Text Box 38" hidden="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59" name="Text Box 38" hidden="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60" name="Text Box 38" hidden="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61" name="Text Box 38" hidden="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62" name="Text Box 38" hidden="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63" name="Text Box 38" hidden="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64" name="Text Box 38" hidden="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65" name="Text Box 38" hidden="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66" name="Text Box 38" hidden="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67" name="Text Box 38" hidden="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68" name="Text Box 38" hidden="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69" name="Text Box 38" hidden="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70" name="Text Box 38" hidden="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71" name="Text Box 38" hidden="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72" name="Text Box 38" hidden="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73" name="Text Box 38" hidden="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74" name="Text Box 38" hidden="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75" name="Text Box 38" hidden="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76" name="Text Box 38" hidden="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77" name="Text Box 38" hidden="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78" name="Text Box 38" hidden="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79" name="Text Box 38" hidden="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80" name="Text Box 38" hidden="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81" name="Text Box 38" hidden="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82" name="Text Box 38" hidden="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83" name="Text Box 38" hidden="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84" name="Text Box 38" hidden="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85" name="Text Box 38" hidden="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86" name="Text Box 38" hidden="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87" name="Text Box 38" hidden="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88" name="Text Box 38" hidden="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89" name="Text Box 38" hidden="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90" name="Text Box 38" hidden="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91" name="Text Box 38" hidden="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92" name="Text Box 38" hidden="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93" name="Text Box 38" hidden="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94" name="Text Box 38" hidden="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95" name="Text Box 38" hidden="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96" name="Text Box 38" hidden="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97" name="Text Box 38" hidden="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98" name="Text Box 38" hidden="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99" name="Text Box 38" hidden="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00" name="Text Box 38" hidden="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01" name="Text Box 38" hidden="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02" name="Text Box 38" hidden="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03" name="Text Box 38" hidden="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04" name="Text Box 38" hidden="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05" name="Text Box 38" hidden="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06" name="Text Box 38" hidden="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07" name="Text Box 38" hidden="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08" name="Text Box 38" hidden="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09" name="Text Box 38" hidden="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10" name="Text Box 38" hidden="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11" name="Text Box 38" hidden="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12" name="Text Box 38" hidden="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13" name="Text Box 38" hidden="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14" name="Text Box 38" hidden="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15" name="Text Box 38" hidden="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16" name="Text Box 38" hidden="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17" name="Text Box 38" hidden="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18" name="Text Box 38" hidden="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19" name="Text Box 38" hidden="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20" name="Text Box 38" hidden="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21" name="Text Box 38" hidden="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22" name="Text Box 38" hidden="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23" name="Text Box 38" hidden="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24" name="Text Box 38" hidden="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25" name="Text Box 38" hidden="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26" name="Text Box 38" hidden="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27" name="Text Box 38" hidden="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28" name="Text Box 38" hidden="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29" name="Text Box 38" hidden="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30" name="Text Box 38" hidden="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31" name="Text Box 38" hidden="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32" name="Text Box 38" hidden="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33" name="Text Box 38" hidden="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34" name="Text Box 38" hidden="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35" name="Text Box 38" hidden="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36" name="Text Box 38" hidden="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37" name="Text Box 38" hidden="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38" name="Text Box 38" hidden="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39" name="Text Box 38" hidden="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40" name="Text Box 38" hidden="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41" name="Text Box 38" hidden="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42" name="Text Box 38" hidden="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43" name="Text Box 38" hidden="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44" name="Text Box 38" hidden="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45" name="Text Box 38" hidden="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46" name="Text Box 38" hidden="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47" name="Text Box 38" hidden="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48" name="Text Box 38" hidden="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49" name="Text Box 38" hidden="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50" name="Text Box 38" hidden="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51" name="Text Box 38" hidden="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52" name="Text Box 38" hidden="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53" name="Text Box 38" hidden="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54" name="Text Box 38" hidden="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55" name="Text Box 38" hidden="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56" name="Text Box 38" hidden="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57" name="Text Box 38" hidden="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58" name="Text Box 38" hidden="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59" name="Text Box 38" hidden="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60" name="Text Box 38" hidden="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61" name="Text Box 38" hidden="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62" name="Text Box 38" hidden="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63" name="Text Box 38" hidden="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64" name="Text Box 38" hidden="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65" name="Text Box 38" hidden="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66" name="Text Box 38" hidden="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67" name="Text Box 38" hidden="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68" name="Text Box 38" hidden="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69" name="Text Box 38" hidden="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70" name="Text Box 38" hidden="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71" name="Text Box 38" hidden="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72" name="Text Box 38" hidden="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73" name="Text Box 38" hidden="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74" name="Text Box 38" hidden="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75" name="Text Box 38" hidden="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76" name="Text Box 38" hidden="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77" name="Text Box 38" hidden="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78" name="Text Box 38" hidden="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79" name="Text Box 38" hidden="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80" name="Text Box 38" hidden="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81" name="Text Box 38" hidden="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82" name="Text Box 38" hidden="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83" name="Text Box 38" hidden="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84" name="Text Box 38" hidden="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85" name="Text Box 38" hidden="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86" name="Text Box 38" hidden="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87" name="Text Box 38" hidden="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88" name="Text Box 38" hidden="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89" name="Text Box 38" hidden="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90" name="Text Box 38" hidden="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91" name="Text Box 38" hidden="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92" name="Text Box 38" hidden="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93" name="Text Box 38" hidden="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94" name="Text Box 38" hidden="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95" name="Text Box 38" hidden="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96" name="Text Box 38" hidden="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97" name="Text Box 38" hidden="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198" name="Text Box 38" hidden="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199" name="Text Box 38" hidden="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00" name="Text Box 38" hidden="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01" name="Text Box 38" hidden="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02" name="Text Box 38" hidden="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03" name="Text Box 38" hidden="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04" name="Text Box 38" hidden="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05" name="Text Box 38" hidden="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06" name="Text Box 38" hidden="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07" name="Text Box 38" hidden="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08" name="Text Box 38" hidden="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09" name="Text Box 38" hidden="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10" name="Text Box 38" hidden="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11" name="Text Box 38" hidden="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12" name="Text Box 38" hidden="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13" name="Text Box 38" hidden="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14" name="Text Box 38" hidden="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15" name="Text Box 38" hidden="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16" name="Text Box 38" hidden="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17" name="Text Box 38" hidden="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18" name="Text Box 38" hidden="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19" name="Text Box 38" hidden="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20" name="Text Box 38" hidden="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21" name="Text Box 38" hidden="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22" name="Text Box 38" hidden="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23" name="Text Box 38" hidden="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24" name="Text Box 38" hidden="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25" name="Text Box 38" hidden="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26" name="Text Box 38" hidden="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27" name="Text Box 38" hidden="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28" name="Text Box 38" hidden="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29" name="Text Box 38" hidden="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30" name="Text Box 38" hidden="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31" name="Text Box 38" hidden="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32" name="Text Box 38" hidden="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33" name="Text Box 38" hidden="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34" name="Text Box 38" hidden="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35" name="Text Box 38" hidden="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36" name="Text Box 38" hidden="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37" name="Text Box 38" hidden="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38" name="Text Box 38" hidden="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39" name="Text Box 38" hidden="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40" name="Text Box 38" hidden="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41" name="Text Box 38" hidden="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42" name="Text Box 38" hidden="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43" name="Text Box 38" hidden="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44" name="Text Box 38" hidden="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45" name="Text Box 38" hidden="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46" name="Text Box 38" hidden="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47" name="Text Box 38" hidden="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48" name="Text Box 38" hidden="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49" name="Text Box 38" hidden="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50" name="Text Box 38" hidden="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51" name="Text Box 38" hidden="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52" name="Text Box 38" hidden="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53" name="Text Box 38" hidden="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54" name="Text Box 38" hidden="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55" name="Text Box 38" hidden="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56" name="Text Box 38" hidden="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57" name="Text Box 38" hidden="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58" name="Text Box 38" hidden="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59" name="Text Box 38" hidden="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60" name="Text Box 38" hidden="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61" name="Text Box 38" hidden="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62" name="Text Box 38" hidden="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63" name="Text Box 38" hidden="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64" name="Text Box 38" hidden="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65" name="Text Box 38" hidden="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66" name="Text Box 38" hidden="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67" name="Text Box 38" hidden="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68" name="Text Box 38" hidden="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69" name="Text Box 38" hidden="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70" name="Text Box 38" hidden="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71" name="Text Box 38" hidden="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72" name="Text Box 38" hidden="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73" name="Text Box 38" hidden="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74" name="Text Box 38" hidden="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75" name="Text Box 38" hidden="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76" name="Text Box 38" hidden="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77" name="Text Box 38" hidden="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78" name="Text Box 38" hidden="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79" name="Text Box 38" hidden="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80" name="Text Box 38" hidden="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81" name="Text Box 38" hidden="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82" name="Text Box 38" hidden="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83" name="Text Box 38" hidden="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84" name="Text Box 38" hidden="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85" name="Text Box 38" hidden="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86" name="Text Box 38" hidden="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87" name="Text Box 38" hidden="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88" name="Text Box 38" hidden="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89" name="Text Box 38" hidden="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90" name="Text Box 38" hidden="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91" name="Text Box 38" hidden="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92" name="Text Box 38" hidden="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93" name="Text Box 38" hidden="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94" name="Text Box 38" hidden="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95" name="Text Box 38" hidden="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96" name="Text Box 38" hidden="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97" name="Text Box 38" hidden="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298" name="Text Box 38" hidden="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299" name="Text Box 38" hidden="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00" name="Text Box 38" hidden="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01" name="Text Box 38" hidden="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02" name="Text Box 38" hidden="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03" name="Text Box 38" hidden="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04" name="Text Box 38" hidden="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05" name="Text Box 38" hidden="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06" name="Text Box 38" hidden="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07" name="Text Box 38" hidden="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08" name="Text Box 38" hidden="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09" name="Text Box 38" hidden="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10" name="Text Box 38" hidden="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11" name="Text Box 38" hidden="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12" name="Text Box 38" hidden="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13" name="Text Box 38" hidden="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14" name="Text Box 38" hidden="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15" name="Text Box 38" hidden="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16" name="Text Box 38" hidden="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17" name="Text Box 38" hidden="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18" name="Text Box 38" hidden="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19" name="Text Box 38" hidden="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20" name="Text Box 38" hidden="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21" name="Text Box 38" hidden="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22" name="Text Box 38" hidden="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23" name="Text Box 38" hidden="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24" name="Text Box 38" hidden="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25" name="Text Box 38" hidden="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26" name="Text Box 38" hidden="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27" name="Text Box 38" hidden="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28" name="Text Box 38" hidden="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29" name="Text Box 38" hidden="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30" name="Text Box 38" hidden="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31" name="Text Box 38" hidden="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32" name="Text Box 38" hidden="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33" name="Text Box 38" hidden="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34" name="Text Box 38" hidden="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35" name="Text Box 38" hidden="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36" name="Text Box 38" hidden="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37" name="Text Box 38" hidden="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38" name="Text Box 38" hidden="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39" name="Text Box 38" hidden="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40" name="Text Box 38" hidden="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41" name="Text Box 38" hidden="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42" name="Text Box 38" hidden="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43" name="Text Box 38" hidden="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44" name="Text Box 38" hidden="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45" name="Text Box 38" hidden="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46" name="Text Box 38" hidden="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47" name="Text Box 38" hidden="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48" name="Text Box 38" hidden="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49" name="Text Box 38" hidden="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50" name="Text Box 38" hidden="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51" name="Text Box 38" hidden="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52" name="Text Box 38" hidden="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53" name="Text Box 38" hidden="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54" name="Text Box 38" hidden="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55" name="Text Box 38" hidden="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56" name="Text Box 38" hidden="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57" name="Text Box 38" hidden="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58" name="Text Box 38" hidden="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59" name="Text Box 38" hidden="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60" name="Text Box 38" hidden="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61" name="Text Box 38" hidden="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62" name="Text Box 38" hidden="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63" name="Text Box 38" hidden="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64" name="Text Box 38" hidden="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65" name="Text Box 38" hidden="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66" name="Text Box 38" hidden="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67" name="Text Box 38" hidden="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68" name="Text Box 38" hidden="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69" name="Text Box 38" hidden="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70" name="Text Box 38" hidden="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71" name="Text Box 38" hidden="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72" name="Text Box 38" hidden="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73" name="Text Box 38" hidden="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74" name="Text Box 38" hidden="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75" name="Text Box 38" hidden="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76" name="Text Box 38" hidden="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77" name="Text Box 38" hidden="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78" name="Text Box 38" hidden="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79" name="Text Box 38" hidden="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80" name="Text Box 38" hidden="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81" name="Text Box 38" hidden="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82" name="Text Box 38" hidden="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83" name="Text Box 38" hidden="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47650"/>
    <xdr:sp macro="" textlink="">
      <xdr:nvSpPr>
        <xdr:cNvPr id="384" name="Text Box 38" hidden="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417</xdr:row>
      <xdr:rowOff>0</xdr:rowOff>
    </xdr:from>
    <xdr:ext cx="76200" cy="266700"/>
    <xdr:sp macro="" textlink="">
      <xdr:nvSpPr>
        <xdr:cNvPr id="385" name="Text Box 38" hidden="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904875" y="22812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ecge-my.sharepoint.com/Users/Khareba-Group7/Desktop/&#4305;&#4304;&#4326;&#4307;&#4304;&#4311;&#4312;/&#4305;&#4304;&#4326;&#4307;&#4304;&#4311;&#4312;/&#4321;&#4318;&#4308;&#4330;&#4312;&#4324;&#4312;&#4313;&#4304;&#4330;&#4312;&#430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>
        <row r="6">
          <cell r="E6">
            <v>20</v>
          </cell>
        </row>
        <row r="7">
          <cell r="E7">
            <v>2</v>
          </cell>
        </row>
        <row r="8">
          <cell r="E8">
            <v>15</v>
          </cell>
        </row>
        <row r="9">
          <cell r="E9">
            <v>50</v>
          </cell>
        </row>
        <row r="10">
          <cell r="E10">
            <v>250</v>
          </cell>
        </row>
        <row r="11">
          <cell r="E11">
            <v>15</v>
          </cell>
        </row>
        <row r="12">
          <cell r="E12">
            <v>70</v>
          </cell>
        </row>
        <row r="13">
          <cell r="E13">
            <v>30</v>
          </cell>
        </row>
        <row r="14">
          <cell r="E14">
            <v>55</v>
          </cell>
        </row>
        <row r="15">
          <cell r="E15">
            <v>11</v>
          </cell>
        </row>
        <row r="16">
          <cell r="E16">
            <v>14</v>
          </cell>
        </row>
        <row r="17">
          <cell r="E17">
            <v>30</v>
          </cell>
        </row>
        <row r="18">
          <cell r="E18">
            <v>22</v>
          </cell>
        </row>
        <row r="19">
          <cell r="E19">
            <v>20</v>
          </cell>
        </row>
        <row r="20">
          <cell r="E20">
            <v>60</v>
          </cell>
        </row>
        <row r="21">
          <cell r="E21">
            <v>11</v>
          </cell>
        </row>
        <row r="22">
          <cell r="E22">
            <v>15</v>
          </cell>
        </row>
        <row r="23">
          <cell r="E23">
            <v>40</v>
          </cell>
        </row>
        <row r="24">
          <cell r="E24">
            <v>35</v>
          </cell>
        </row>
        <row r="25">
          <cell r="E25">
            <v>25</v>
          </cell>
        </row>
        <row r="26">
          <cell r="E26">
            <v>75</v>
          </cell>
        </row>
        <row r="27">
          <cell r="E27">
            <v>31</v>
          </cell>
        </row>
        <row r="28">
          <cell r="E28">
            <v>22</v>
          </cell>
        </row>
        <row r="29">
          <cell r="E29">
            <v>67</v>
          </cell>
        </row>
        <row r="30">
          <cell r="E30">
            <v>13</v>
          </cell>
        </row>
        <row r="31">
          <cell r="E31">
            <v>15</v>
          </cell>
        </row>
        <row r="32">
          <cell r="E32">
            <v>45</v>
          </cell>
        </row>
        <row r="33">
          <cell r="E33">
            <v>13</v>
          </cell>
        </row>
        <row r="34">
          <cell r="E34">
            <v>14</v>
          </cell>
        </row>
        <row r="35">
          <cell r="E35">
            <v>40</v>
          </cell>
        </row>
        <row r="36">
          <cell r="E36">
            <v>13</v>
          </cell>
        </row>
        <row r="37">
          <cell r="E37">
            <v>14</v>
          </cell>
        </row>
        <row r="38">
          <cell r="E38">
            <v>40</v>
          </cell>
        </row>
        <row r="39">
          <cell r="E39">
            <v>13</v>
          </cell>
        </row>
        <row r="40">
          <cell r="E40">
            <v>14</v>
          </cell>
        </row>
        <row r="41">
          <cell r="E41">
            <v>40</v>
          </cell>
        </row>
        <row r="42">
          <cell r="E42">
            <v>31</v>
          </cell>
        </row>
        <row r="43">
          <cell r="E43">
            <v>22</v>
          </cell>
        </row>
        <row r="44">
          <cell r="E44">
            <v>67</v>
          </cell>
        </row>
        <row r="45">
          <cell r="E45">
            <v>20</v>
          </cell>
        </row>
        <row r="46">
          <cell r="E46">
            <v>60</v>
          </cell>
        </row>
        <row r="47">
          <cell r="E47">
            <v>60</v>
          </cell>
        </row>
        <row r="48">
          <cell r="E48">
            <v>5</v>
          </cell>
        </row>
        <row r="49">
          <cell r="E49">
            <v>2</v>
          </cell>
        </row>
        <row r="50">
          <cell r="E50">
            <v>30</v>
          </cell>
        </row>
        <row r="51">
          <cell r="E51">
            <v>240</v>
          </cell>
        </row>
        <row r="52">
          <cell r="E52">
            <v>50</v>
          </cell>
        </row>
        <row r="53">
          <cell r="E53">
            <v>14</v>
          </cell>
        </row>
        <row r="54">
          <cell r="E54">
            <v>2</v>
          </cell>
        </row>
        <row r="57">
          <cell r="E57">
            <v>405</v>
          </cell>
        </row>
        <row r="58">
          <cell r="E58">
            <v>11</v>
          </cell>
        </row>
        <row r="59">
          <cell r="E59">
            <v>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29"/>
  <sheetViews>
    <sheetView tabSelected="1" topLeftCell="A388" zoomScaleNormal="100" zoomScaleSheetLayoutView="120" workbookViewId="0">
      <selection activeCell="C410" sqref="C410"/>
    </sheetView>
  </sheetViews>
  <sheetFormatPr defaultColWidth="9.140625" defaultRowHeight="14.25" x14ac:dyDescent="0.2"/>
  <cols>
    <col min="1" max="1" width="5" style="4" customWidth="1"/>
    <col min="2" max="2" width="7.5703125" style="4" customWidth="1"/>
    <col min="3" max="3" width="42.42578125" style="4" customWidth="1"/>
    <col min="4" max="4" width="35.85546875" style="4" customWidth="1"/>
    <col min="5" max="5" width="7.85546875" style="4" customWidth="1"/>
    <col min="6" max="6" width="7.140625" style="4" customWidth="1"/>
    <col min="7" max="7" width="7.140625" style="56" customWidth="1"/>
    <col min="8" max="8" width="6.140625" style="4" customWidth="1"/>
    <col min="9" max="9" width="7.42578125" style="4" customWidth="1"/>
    <col min="10" max="10" width="7.5703125" style="4" customWidth="1"/>
    <col min="11" max="11" width="9.42578125" style="4" customWidth="1"/>
    <col min="12" max="12" width="6.85546875" style="4" customWidth="1"/>
    <col min="13" max="13" width="8.140625" style="4" customWidth="1"/>
    <col min="14" max="14" width="9.42578125" style="4" customWidth="1"/>
    <col min="15" max="15" width="10.5703125" style="4" bestFit="1" customWidth="1"/>
    <col min="16" max="16384" width="9.140625" style="4"/>
  </cols>
  <sheetData>
    <row r="1" spans="1:14" s="1" customFormat="1" ht="18" customHeight="1" x14ac:dyDescent="0.2">
      <c r="G1" s="50"/>
      <c r="I1" s="322" t="s">
        <v>162</v>
      </c>
      <c r="J1" s="322"/>
      <c r="K1" s="322"/>
      <c r="L1" s="322"/>
      <c r="M1" s="322"/>
      <c r="N1" s="322"/>
    </row>
    <row r="2" spans="1:14" s="21" customFormat="1" ht="24.75" customHeight="1" x14ac:dyDescent="0.25">
      <c r="A2" s="325" t="s">
        <v>340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</row>
    <row r="3" spans="1:14" s="21" customFormat="1" ht="12.75" customHeight="1" x14ac:dyDescent="0.25">
      <c r="A3" s="154"/>
      <c r="B3" s="263"/>
      <c r="C3" s="154"/>
      <c r="D3" s="285"/>
      <c r="E3" s="154"/>
      <c r="F3" s="154"/>
      <c r="G3" s="51"/>
      <c r="H3" s="154"/>
      <c r="I3" s="154"/>
      <c r="J3" s="154"/>
      <c r="K3" s="154"/>
      <c r="L3" s="154"/>
      <c r="M3" s="154"/>
      <c r="N3" s="154"/>
    </row>
    <row r="4" spans="1:14" s="22" customFormat="1" ht="20.25" customHeight="1" x14ac:dyDescent="0.25">
      <c r="A4" s="326" t="s">
        <v>163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</row>
    <row r="5" spans="1:14" s="22" customFormat="1" ht="12.75" customHeight="1" x14ac:dyDescent="0.25">
      <c r="A5" s="155"/>
      <c r="B5" s="264"/>
      <c r="C5" s="155"/>
      <c r="D5" s="286"/>
      <c r="E5" s="155"/>
      <c r="F5" s="155"/>
      <c r="G5" s="52"/>
      <c r="H5" s="155"/>
      <c r="I5" s="155"/>
      <c r="J5" s="155"/>
      <c r="K5" s="155"/>
      <c r="L5" s="155"/>
      <c r="M5" s="155"/>
      <c r="N5" s="155"/>
    </row>
    <row r="6" spans="1:14" s="22" customFormat="1" ht="18.75" customHeight="1" x14ac:dyDescent="0.25">
      <c r="A6" s="327" t="s">
        <v>75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</row>
    <row r="7" spans="1:14" s="22" customFormat="1" ht="18" customHeight="1" x14ac:dyDescent="0.25">
      <c r="A7" s="324" t="s">
        <v>10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</row>
    <row r="8" spans="1:14" ht="18" customHeight="1" x14ac:dyDescent="0.2">
      <c r="A8" s="323"/>
      <c r="B8" s="323"/>
      <c r="C8" s="323"/>
      <c r="D8" s="323"/>
      <c r="E8" s="323"/>
      <c r="F8" s="323"/>
      <c r="G8" s="323"/>
      <c r="H8" s="323"/>
      <c r="I8" s="329">
        <f>N422</f>
        <v>0</v>
      </c>
      <c r="J8" s="329"/>
      <c r="K8" s="23" t="s">
        <v>7</v>
      </c>
      <c r="L8" s="23"/>
      <c r="M8" s="23"/>
    </row>
    <row r="9" spans="1:14" ht="18" customHeight="1" x14ac:dyDescent="0.2">
      <c r="A9" s="319" t="s">
        <v>164</v>
      </c>
      <c r="B9" s="319"/>
      <c r="C9" s="319"/>
      <c r="D9" s="319"/>
      <c r="E9" s="319"/>
      <c r="F9" s="319"/>
      <c r="G9" s="319"/>
      <c r="H9" s="328" t="s">
        <v>11</v>
      </c>
      <c r="I9" s="328"/>
      <c r="J9" s="328"/>
      <c r="K9" s="328"/>
      <c r="L9" s="328"/>
      <c r="M9" s="328"/>
      <c r="N9" s="328"/>
    </row>
    <row r="10" spans="1:14" s="46" customFormat="1" ht="24" customHeight="1" x14ac:dyDescent="0.25">
      <c r="A10" s="333" t="s">
        <v>0</v>
      </c>
      <c r="B10" s="334" t="s">
        <v>23</v>
      </c>
      <c r="C10" s="334" t="s">
        <v>12</v>
      </c>
      <c r="D10" s="335"/>
      <c r="E10" s="334" t="s">
        <v>8</v>
      </c>
      <c r="F10" s="334" t="s">
        <v>18</v>
      </c>
      <c r="G10" s="330" t="s">
        <v>1</v>
      </c>
      <c r="H10" s="331" t="s">
        <v>19</v>
      </c>
      <c r="I10" s="331"/>
      <c r="J10" s="331"/>
      <c r="K10" s="331"/>
      <c r="L10" s="331"/>
      <c r="M10" s="331"/>
      <c r="N10" s="331"/>
    </row>
    <row r="11" spans="1:14" s="46" customFormat="1" ht="26.25" customHeight="1" x14ac:dyDescent="0.25">
      <c r="A11" s="334"/>
      <c r="B11" s="334"/>
      <c r="C11" s="334"/>
      <c r="D11" s="336"/>
      <c r="E11" s="334"/>
      <c r="F11" s="334"/>
      <c r="G11" s="330"/>
      <c r="H11" s="332" t="s">
        <v>20</v>
      </c>
      <c r="I11" s="332"/>
      <c r="J11" s="332" t="s">
        <v>21</v>
      </c>
      <c r="K11" s="332"/>
      <c r="L11" s="332" t="s">
        <v>22</v>
      </c>
      <c r="M11" s="332"/>
      <c r="N11" s="332" t="s">
        <v>6</v>
      </c>
    </row>
    <row r="12" spans="1:14" s="46" customFormat="1" ht="18" customHeight="1" x14ac:dyDescent="0.25">
      <c r="A12" s="334"/>
      <c r="B12" s="334"/>
      <c r="C12" s="334"/>
      <c r="D12" s="337"/>
      <c r="E12" s="334"/>
      <c r="F12" s="334"/>
      <c r="G12" s="330"/>
      <c r="H12" s="151" t="s">
        <v>2</v>
      </c>
      <c r="I12" s="151" t="s">
        <v>3</v>
      </c>
      <c r="J12" s="151" t="s">
        <v>2</v>
      </c>
      <c r="K12" s="151" t="s">
        <v>3</v>
      </c>
      <c r="L12" s="151" t="s">
        <v>2</v>
      </c>
      <c r="M12" s="151" t="s">
        <v>3</v>
      </c>
      <c r="N12" s="332"/>
    </row>
    <row r="13" spans="1:14" s="46" customFormat="1" ht="18" customHeight="1" x14ac:dyDescent="0.25">
      <c r="A13" s="47">
        <v>1</v>
      </c>
      <c r="B13" s="47">
        <v>2</v>
      </c>
      <c r="C13" s="47">
        <v>3</v>
      </c>
      <c r="D13" s="47"/>
      <c r="E13" s="47">
        <v>4</v>
      </c>
      <c r="F13" s="47">
        <v>5</v>
      </c>
      <c r="G13" s="47">
        <v>6</v>
      </c>
      <c r="H13" s="47">
        <v>7</v>
      </c>
      <c r="I13" s="47">
        <v>8</v>
      </c>
      <c r="J13" s="47">
        <v>9</v>
      </c>
      <c r="K13" s="47">
        <v>10</v>
      </c>
      <c r="L13" s="47">
        <v>11</v>
      </c>
      <c r="M13" s="47">
        <v>12</v>
      </c>
      <c r="N13" s="47">
        <v>13</v>
      </c>
    </row>
    <row r="14" spans="1:14" s="9" customFormat="1" ht="21" customHeight="1" x14ac:dyDescent="0.2">
      <c r="A14" s="39"/>
      <c r="B14" s="26"/>
      <c r="C14" s="10" t="s">
        <v>76</v>
      </c>
      <c r="D14" s="10"/>
      <c r="E14" s="156"/>
      <c r="F14" s="27"/>
      <c r="G14" s="7"/>
      <c r="H14" s="7"/>
      <c r="I14" s="28"/>
      <c r="J14" s="30"/>
      <c r="K14" s="8"/>
      <c r="L14" s="8"/>
      <c r="M14" s="8"/>
      <c r="N14" s="28"/>
    </row>
    <row r="15" spans="1:14" s="11" customFormat="1" ht="32.25" customHeight="1" x14ac:dyDescent="0.25">
      <c r="A15" s="39">
        <v>1.1000000000000001</v>
      </c>
      <c r="B15" s="31" t="s">
        <v>35</v>
      </c>
      <c r="C15" s="24" t="s">
        <v>36</v>
      </c>
      <c r="D15" s="87" t="s">
        <v>290</v>
      </c>
      <c r="E15" s="25" t="s">
        <v>37</v>
      </c>
      <c r="F15" s="94"/>
      <c r="G15" s="299">
        <f>(23.3+0.2*2+1+1)*(15+0.2*2+1+1)*1.2/1000</f>
        <v>0.53661599999999987</v>
      </c>
      <c r="H15" s="95"/>
      <c r="I15" s="95"/>
      <c r="J15" s="96"/>
      <c r="K15" s="94"/>
      <c r="L15" s="94"/>
      <c r="M15" s="94"/>
      <c r="N15" s="94"/>
    </row>
    <row r="16" spans="1:14" s="9" customFormat="1" ht="16.5" customHeight="1" x14ac:dyDescent="0.2">
      <c r="A16" s="39"/>
      <c r="B16" s="26" t="s">
        <v>24</v>
      </c>
      <c r="C16" s="6" t="s">
        <v>95</v>
      </c>
      <c r="D16" s="36"/>
      <c r="E16" s="156" t="s">
        <v>38</v>
      </c>
      <c r="F16" s="80">
        <v>13.2</v>
      </c>
      <c r="G16" s="97">
        <f>F16*G15</f>
        <v>7.0833311999999982</v>
      </c>
      <c r="H16" s="181"/>
      <c r="I16" s="181">
        <f>G16*H16</f>
        <v>0</v>
      </c>
      <c r="J16" s="235"/>
      <c r="K16" s="8"/>
      <c r="L16" s="8"/>
      <c r="M16" s="8"/>
      <c r="N16" s="181">
        <f>K16+I16+M16</f>
        <v>0</v>
      </c>
    </row>
    <row r="17" spans="1:14" s="9" customFormat="1" ht="16.5" customHeight="1" x14ac:dyDescent="0.2">
      <c r="A17" s="39"/>
      <c r="B17" s="26" t="s">
        <v>17</v>
      </c>
      <c r="C17" s="6" t="s">
        <v>39</v>
      </c>
      <c r="D17" s="36"/>
      <c r="E17" s="156" t="s">
        <v>40</v>
      </c>
      <c r="F17" s="80">
        <v>29.5</v>
      </c>
      <c r="G17" s="80">
        <f>F17*G15</f>
        <v>15.830171999999996</v>
      </c>
      <c r="H17" s="181"/>
      <c r="I17" s="181"/>
      <c r="J17" s="235"/>
      <c r="K17" s="8"/>
      <c r="L17" s="8"/>
      <c r="M17" s="8">
        <f>G17*L17</f>
        <v>0</v>
      </c>
      <c r="N17" s="181">
        <f t="shared" ref="N17:N18" si="0">K17+I17+M17</f>
        <v>0</v>
      </c>
    </row>
    <row r="18" spans="1:14" s="9" customFormat="1" ht="16.5" customHeight="1" x14ac:dyDescent="0.2">
      <c r="A18" s="39"/>
      <c r="B18" s="26" t="s">
        <v>17</v>
      </c>
      <c r="C18" s="6" t="s">
        <v>41</v>
      </c>
      <c r="D18" s="36"/>
      <c r="E18" s="156" t="s">
        <v>7</v>
      </c>
      <c r="F18" s="80">
        <v>2.1</v>
      </c>
      <c r="G18" s="80">
        <f>F18*G15</f>
        <v>1.1268935999999998</v>
      </c>
      <c r="H18" s="181"/>
      <c r="I18" s="181"/>
      <c r="J18" s="235"/>
      <c r="K18" s="8"/>
      <c r="L18" s="8"/>
      <c r="M18" s="8">
        <f>G18*L18</f>
        <v>0</v>
      </c>
      <c r="N18" s="181">
        <f t="shared" si="0"/>
        <v>0</v>
      </c>
    </row>
    <row r="19" spans="1:14" s="9" customFormat="1" ht="16.5" customHeight="1" x14ac:dyDescent="0.2">
      <c r="A19" s="39"/>
      <c r="B19" s="26"/>
      <c r="C19" s="6"/>
      <c r="D19" s="36"/>
      <c r="E19" s="156"/>
      <c r="F19" s="80"/>
      <c r="G19" s="97"/>
      <c r="H19" s="181"/>
      <c r="I19" s="181"/>
      <c r="J19" s="235"/>
      <c r="K19" s="8"/>
      <c r="L19" s="8"/>
      <c r="M19" s="8"/>
      <c r="N19" s="181"/>
    </row>
    <row r="20" spans="1:14" s="11" customFormat="1" ht="28.5" customHeight="1" x14ac:dyDescent="0.25">
      <c r="A20" s="39">
        <v>1.2</v>
      </c>
      <c r="B20" s="31" t="s">
        <v>42</v>
      </c>
      <c r="C20" s="24" t="s">
        <v>265</v>
      </c>
      <c r="D20" s="87" t="s">
        <v>291</v>
      </c>
      <c r="E20" s="25" t="s">
        <v>30</v>
      </c>
      <c r="F20" s="94"/>
      <c r="G20" s="95">
        <f>G15*1000-G23</f>
        <v>505.75511999999986</v>
      </c>
      <c r="H20" s="190"/>
      <c r="I20" s="190"/>
      <c r="J20" s="236"/>
      <c r="K20" s="168"/>
      <c r="L20" s="168"/>
      <c r="M20" s="168"/>
      <c r="N20" s="168"/>
    </row>
    <row r="21" spans="1:14" s="9" customFormat="1" ht="16.5" customHeight="1" x14ac:dyDescent="0.2">
      <c r="A21" s="39"/>
      <c r="B21" s="26" t="s">
        <v>24</v>
      </c>
      <c r="C21" s="6" t="s">
        <v>43</v>
      </c>
      <c r="D21" s="36"/>
      <c r="E21" s="156" t="s">
        <v>15</v>
      </c>
      <c r="F21" s="80">
        <v>1.95</v>
      </c>
      <c r="G21" s="97">
        <f>F21*G20</f>
        <v>986.22248399999967</v>
      </c>
      <c r="H21" s="181"/>
      <c r="I21" s="181"/>
      <c r="J21" s="235"/>
      <c r="K21" s="8"/>
      <c r="L21" s="8"/>
      <c r="M21" s="8">
        <f>G21*L21</f>
        <v>0</v>
      </c>
      <c r="N21" s="181">
        <f>K21+I21+M21</f>
        <v>0</v>
      </c>
    </row>
    <row r="22" spans="1:14" s="9" customFormat="1" ht="16.5" customHeight="1" x14ac:dyDescent="0.2">
      <c r="A22" s="39"/>
      <c r="B22" s="26"/>
      <c r="C22" s="6"/>
      <c r="D22" s="36"/>
      <c r="E22" s="156"/>
      <c r="F22" s="80"/>
      <c r="G22" s="97"/>
      <c r="H22" s="181"/>
      <c r="I22" s="181"/>
      <c r="J22" s="235"/>
      <c r="K22" s="8"/>
      <c r="L22" s="8"/>
      <c r="M22" s="8"/>
      <c r="N22" s="181"/>
    </row>
    <row r="23" spans="1:14" s="11" customFormat="1" ht="16.5" customHeight="1" x14ac:dyDescent="0.25">
      <c r="A23" s="39">
        <v>1.3</v>
      </c>
      <c r="B23" s="31" t="s">
        <v>44</v>
      </c>
      <c r="C23" s="24" t="s">
        <v>60</v>
      </c>
      <c r="D23" s="87" t="s">
        <v>292</v>
      </c>
      <c r="E23" s="25" t="s">
        <v>30</v>
      </c>
      <c r="F23" s="94"/>
      <c r="G23" s="95">
        <f>(23.3+0.2*2+1+1)*1.2+(15+0.2*2+1+1)*1.2/1000</f>
        <v>30.860879999999995</v>
      </c>
      <c r="H23" s="190"/>
      <c r="I23" s="190"/>
      <c r="J23" s="236"/>
      <c r="K23" s="168"/>
      <c r="L23" s="168"/>
      <c r="M23" s="168"/>
      <c r="N23" s="168"/>
    </row>
    <row r="24" spans="1:14" s="9" customFormat="1" ht="16.5" customHeight="1" x14ac:dyDescent="0.2">
      <c r="A24" s="39"/>
      <c r="B24" s="26" t="s">
        <v>24</v>
      </c>
      <c r="C24" s="6" t="s">
        <v>45</v>
      </c>
      <c r="D24" s="6"/>
      <c r="E24" s="156" t="s">
        <v>40</v>
      </c>
      <c r="F24" s="80">
        <f>9.21/1000</f>
        <v>9.2100000000000012E-3</v>
      </c>
      <c r="G24" s="97">
        <f>F24*G23</f>
        <v>0.28422870480000001</v>
      </c>
      <c r="H24" s="181"/>
      <c r="I24" s="181"/>
      <c r="J24" s="235"/>
      <c r="K24" s="8"/>
      <c r="L24" s="8"/>
      <c r="M24" s="8">
        <f>G24*L24</f>
        <v>0</v>
      </c>
      <c r="N24" s="181">
        <f>K24+I24+M24</f>
        <v>0</v>
      </c>
    </row>
    <row r="25" spans="1:14" s="9" customFormat="1" ht="16.5" customHeight="1" x14ac:dyDescent="0.2">
      <c r="A25" s="39"/>
      <c r="B25" s="26"/>
      <c r="C25" s="6"/>
      <c r="D25" s="6"/>
      <c r="E25" s="156"/>
      <c r="F25" s="80"/>
      <c r="G25" s="97"/>
      <c r="H25" s="181"/>
      <c r="I25" s="181"/>
      <c r="J25" s="235"/>
      <c r="K25" s="8"/>
      <c r="L25" s="8"/>
      <c r="M25" s="8"/>
      <c r="N25" s="181"/>
    </row>
    <row r="26" spans="1:14" s="9" customFormat="1" ht="16.5" customHeight="1" x14ac:dyDescent="0.2">
      <c r="A26" s="39"/>
      <c r="B26" s="26"/>
      <c r="C26" s="10" t="s">
        <v>77</v>
      </c>
      <c r="D26" s="92" t="s">
        <v>293</v>
      </c>
      <c r="E26" s="156"/>
      <c r="F26" s="80"/>
      <c r="G26" s="97"/>
      <c r="H26" s="181"/>
      <c r="I26" s="181"/>
      <c r="J26" s="235"/>
      <c r="K26" s="8"/>
      <c r="L26" s="8"/>
      <c r="M26" s="8"/>
      <c r="N26" s="181"/>
    </row>
    <row r="27" spans="1:14" s="11" customFormat="1" ht="39.75" customHeight="1" x14ac:dyDescent="0.25">
      <c r="A27" s="39">
        <v>2.1</v>
      </c>
      <c r="B27" s="31" t="s">
        <v>46</v>
      </c>
      <c r="C27" s="24" t="s">
        <v>61</v>
      </c>
      <c r="D27" s="87" t="s">
        <v>294</v>
      </c>
      <c r="E27" s="25" t="s">
        <v>30</v>
      </c>
      <c r="F27" s="94"/>
      <c r="G27" s="95">
        <f>(23.7+15.4)*2*0.8*0.1+23*3*0.4*0.1+14.6*4*0.4*0.1</f>
        <v>11.352</v>
      </c>
      <c r="H27" s="190"/>
      <c r="I27" s="190"/>
      <c r="J27" s="236"/>
      <c r="K27" s="168"/>
      <c r="L27" s="168"/>
      <c r="M27" s="168"/>
      <c r="N27" s="168"/>
    </row>
    <row r="28" spans="1:14" s="9" customFormat="1" ht="16.5" customHeight="1" x14ac:dyDescent="0.2">
      <c r="A28" s="39"/>
      <c r="B28" s="26" t="s">
        <v>24</v>
      </c>
      <c r="C28" s="6" t="s">
        <v>95</v>
      </c>
      <c r="D28" s="6"/>
      <c r="E28" s="156" t="s">
        <v>38</v>
      </c>
      <c r="F28" s="80">
        <v>0.89</v>
      </c>
      <c r="G28" s="97">
        <f>F28*G27</f>
        <v>10.10328</v>
      </c>
      <c r="H28" s="181"/>
      <c r="I28" s="181">
        <f>G28*H28</f>
        <v>0</v>
      </c>
      <c r="J28" s="235"/>
      <c r="K28" s="8"/>
      <c r="L28" s="8"/>
      <c r="M28" s="8"/>
      <c r="N28" s="181">
        <f>K28+I28+M28</f>
        <v>0</v>
      </c>
    </row>
    <row r="29" spans="1:14" s="9" customFormat="1" ht="16.5" customHeight="1" x14ac:dyDescent="0.2">
      <c r="A29" s="39"/>
      <c r="B29" s="26"/>
      <c r="C29" s="6" t="s">
        <v>47</v>
      </c>
      <c r="D29" s="6"/>
      <c r="E29" s="156" t="s">
        <v>7</v>
      </c>
      <c r="F29" s="80">
        <v>0.37</v>
      </c>
      <c r="G29" s="80">
        <f>F29*G27</f>
        <v>4.20024</v>
      </c>
      <c r="H29" s="181"/>
      <c r="I29" s="181"/>
      <c r="J29" s="235"/>
      <c r="K29" s="8"/>
      <c r="L29" s="8"/>
      <c r="M29" s="8">
        <f>G29*L29</f>
        <v>0</v>
      </c>
      <c r="N29" s="181">
        <f t="shared" ref="N29:N31" si="1">K29+I29+M29</f>
        <v>0</v>
      </c>
    </row>
    <row r="30" spans="1:14" s="9" customFormat="1" ht="16.5" customHeight="1" x14ac:dyDescent="0.2">
      <c r="A30" s="39"/>
      <c r="B30" s="26" t="s">
        <v>17</v>
      </c>
      <c r="C30" s="6" t="s">
        <v>48</v>
      </c>
      <c r="D30" s="6"/>
      <c r="E30" s="156" t="s">
        <v>30</v>
      </c>
      <c r="F30" s="80">
        <v>1.1499999999999999</v>
      </c>
      <c r="G30" s="80">
        <f>F30*G27</f>
        <v>13.0548</v>
      </c>
      <c r="H30" s="181"/>
      <c r="I30" s="181"/>
      <c r="J30" s="235"/>
      <c r="K30" s="8">
        <f>G30*J30</f>
        <v>0</v>
      </c>
      <c r="L30" s="8"/>
      <c r="M30" s="8"/>
      <c r="N30" s="181">
        <f t="shared" si="1"/>
        <v>0</v>
      </c>
    </row>
    <row r="31" spans="1:14" s="9" customFormat="1" ht="16.5" customHeight="1" x14ac:dyDescent="0.2">
      <c r="A31" s="39"/>
      <c r="B31" s="26"/>
      <c r="C31" s="6" t="s">
        <v>49</v>
      </c>
      <c r="D31" s="6"/>
      <c r="E31" s="156" t="s">
        <v>7</v>
      </c>
      <c r="F31" s="80">
        <v>0.02</v>
      </c>
      <c r="G31" s="80">
        <f>F31*G27</f>
        <v>0.22704000000000002</v>
      </c>
      <c r="H31" s="181"/>
      <c r="I31" s="181"/>
      <c r="J31" s="235"/>
      <c r="K31" s="8">
        <f>G31*J31</f>
        <v>0</v>
      </c>
      <c r="L31" s="8"/>
      <c r="M31" s="8"/>
      <c r="N31" s="181">
        <f t="shared" si="1"/>
        <v>0</v>
      </c>
    </row>
    <row r="32" spans="1:14" s="9" customFormat="1" ht="16.5" customHeight="1" x14ac:dyDescent="0.2">
      <c r="A32" s="39" t="s">
        <v>66</v>
      </c>
      <c r="B32" s="26"/>
      <c r="C32" s="6"/>
      <c r="D32" s="6"/>
      <c r="E32" s="156"/>
      <c r="F32" s="80"/>
      <c r="G32" s="97"/>
      <c r="H32" s="181"/>
      <c r="I32" s="181"/>
      <c r="J32" s="235"/>
      <c r="K32" s="8"/>
      <c r="L32" s="8"/>
      <c r="M32" s="8"/>
      <c r="N32" s="181"/>
    </row>
    <row r="33" spans="1:14" s="11" customFormat="1" ht="28.5" customHeight="1" x14ac:dyDescent="0.25">
      <c r="A33" s="39">
        <v>2.2000000000000002</v>
      </c>
      <c r="B33" s="57" t="s">
        <v>50</v>
      </c>
      <c r="C33" s="24" t="s">
        <v>78</v>
      </c>
      <c r="D33" s="32" t="s">
        <v>295</v>
      </c>
      <c r="E33" s="25" t="s">
        <v>30</v>
      </c>
      <c r="F33" s="94"/>
      <c r="G33" s="94">
        <f>8*1*1*0.8</f>
        <v>6.4</v>
      </c>
      <c r="H33" s="190"/>
      <c r="I33" s="190"/>
      <c r="J33" s="236"/>
      <c r="K33" s="168"/>
      <c r="L33" s="168"/>
      <c r="M33" s="168"/>
      <c r="N33" s="168"/>
    </row>
    <row r="34" spans="1:14" s="9" customFormat="1" ht="16.5" customHeight="1" x14ac:dyDescent="0.2">
      <c r="A34" s="39"/>
      <c r="B34" s="26" t="s">
        <v>24</v>
      </c>
      <c r="C34" s="6" t="s">
        <v>31</v>
      </c>
      <c r="D34" s="6"/>
      <c r="E34" s="156" t="s">
        <v>30</v>
      </c>
      <c r="F34" s="80">
        <v>1</v>
      </c>
      <c r="G34" s="97">
        <f>F34*G33</f>
        <v>6.4</v>
      </c>
      <c r="H34" s="181"/>
      <c r="I34" s="181">
        <f>G34*H34</f>
        <v>0</v>
      </c>
      <c r="J34" s="235"/>
      <c r="K34" s="8"/>
      <c r="L34" s="8"/>
      <c r="M34" s="8"/>
      <c r="N34" s="181">
        <f>K34+I34</f>
        <v>0</v>
      </c>
    </row>
    <row r="35" spans="1:14" s="62" customFormat="1" ht="16.5" customHeight="1" x14ac:dyDescent="0.25">
      <c r="A35" s="58"/>
      <c r="B35" s="59"/>
      <c r="C35" s="36" t="s">
        <v>41</v>
      </c>
      <c r="D35" s="36"/>
      <c r="E35" s="60" t="s">
        <v>7</v>
      </c>
      <c r="F35" s="61">
        <f>59/100</f>
        <v>0.59</v>
      </c>
      <c r="G35" s="61">
        <f>F35*G33</f>
        <v>3.7759999999999998</v>
      </c>
      <c r="H35" s="237"/>
      <c r="I35" s="79"/>
      <c r="J35" s="79"/>
      <c r="K35" s="79"/>
      <c r="L35" s="79"/>
      <c r="M35" s="79">
        <f>G35*L35</f>
        <v>0</v>
      </c>
      <c r="N35" s="79">
        <f t="shared" ref="N35" si="2">I35+K35+M35</f>
        <v>0</v>
      </c>
    </row>
    <row r="36" spans="1:14" s="9" customFormat="1" ht="16.5" customHeight="1" x14ac:dyDescent="0.2">
      <c r="A36" s="39"/>
      <c r="B36" s="59" t="s">
        <v>17</v>
      </c>
      <c r="C36" s="6" t="s">
        <v>80</v>
      </c>
      <c r="D36" s="6"/>
      <c r="E36" s="156" t="s">
        <v>30</v>
      </c>
      <c r="F36" s="80">
        <v>1.0149999999999999</v>
      </c>
      <c r="G36" s="80">
        <f>F36*G33</f>
        <v>6.4959999999999996</v>
      </c>
      <c r="H36" s="181"/>
      <c r="I36" s="181"/>
      <c r="J36" s="235"/>
      <c r="K36" s="8">
        <f>J36*G36</f>
        <v>0</v>
      </c>
      <c r="L36" s="8"/>
      <c r="M36" s="8"/>
      <c r="N36" s="181">
        <f>K36+I36</f>
        <v>0</v>
      </c>
    </row>
    <row r="37" spans="1:14" s="9" customFormat="1" ht="16.5" customHeight="1" x14ac:dyDescent="0.2">
      <c r="A37" s="39"/>
      <c r="B37" s="59" t="s">
        <v>17</v>
      </c>
      <c r="C37" s="6" t="s">
        <v>79</v>
      </c>
      <c r="D37" s="6"/>
      <c r="E37" s="156" t="s">
        <v>15</v>
      </c>
      <c r="F37" s="80">
        <f>46.5/1000</f>
        <v>4.65E-2</v>
      </c>
      <c r="G37" s="80">
        <f>F37*G33</f>
        <v>0.29760000000000003</v>
      </c>
      <c r="H37" s="181"/>
      <c r="I37" s="181"/>
      <c r="J37" s="235"/>
      <c r="K37" s="8">
        <f t="shared" ref="K37" si="3">J37*G37</f>
        <v>0</v>
      </c>
      <c r="L37" s="8"/>
      <c r="M37" s="8"/>
      <c r="N37" s="181">
        <f t="shared" ref="N37" si="4">K37+I37</f>
        <v>0</v>
      </c>
    </row>
    <row r="38" spans="1:14" s="66" customFormat="1" ht="16.5" customHeight="1" x14ac:dyDescent="0.25">
      <c r="A38" s="12"/>
      <c r="B38" s="59" t="s">
        <v>17</v>
      </c>
      <c r="C38" s="44" t="s">
        <v>53</v>
      </c>
      <c r="D38" s="44"/>
      <c r="E38" s="63" t="s">
        <v>54</v>
      </c>
      <c r="F38" s="64"/>
      <c r="G38" s="61">
        <f>G37*10</f>
        <v>2.9760000000000004</v>
      </c>
      <c r="H38" s="83"/>
      <c r="I38" s="77"/>
      <c r="J38" s="77"/>
      <c r="K38" s="77">
        <f>G38*J38</f>
        <v>0</v>
      </c>
      <c r="L38" s="77"/>
      <c r="M38" s="77"/>
      <c r="N38" s="79">
        <f t="shared" ref="N38" si="5">I38+K38+M38</f>
        <v>0</v>
      </c>
    </row>
    <row r="39" spans="1:14" s="66" customFormat="1" ht="16.5" customHeight="1" x14ac:dyDescent="0.25">
      <c r="A39" s="12"/>
      <c r="B39" s="59" t="s">
        <v>17</v>
      </c>
      <c r="C39" s="44" t="s">
        <v>266</v>
      </c>
      <c r="D39" s="44"/>
      <c r="E39" s="63" t="s">
        <v>4</v>
      </c>
      <c r="F39" s="64"/>
      <c r="G39" s="61">
        <f>1*4*8*0.33</f>
        <v>10.56</v>
      </c>
      <c r="H39" s="83"/>
      <c r="I39" s="77"/>
      <c r="J39" s="77"/>
      <c r="K39" s="77">
        <f>G39*J39</f>
        <v>0</v>
      </c>
      <c r="L39" s="77"/>
      <c r="M39" s="77"/>
      <c r="N39" s="79">
        <f t="shared" ref="N39" si="6">I39+K39+M39</f>
        <v>0</v>
      </c>
    </row>
    <row r="40" spans="1:14" s="66" customFormat="1" ht="16.5" customHeight="1" x14ac:dyDescent="0.25">
      <c r="A40" s="12"/>
      <c r="B40" s="59" t="s">
        <v>17</v>
      </c>
      <c r="C40" s="44" t="s">
        <v>52</v>
      </c>
      <c r="D40" s="44"/>
      <c r="E40" s="63" t="s">
        <v>30</v>
      </c>
      <c r="F40" s="64">
        <f>1.83/100</f>
        <v>1.83E-2</v>
      </c>
      <c r="G40" s="61">
        <f>F40*G33</f>
        <v>0.11712</v>
      </c>
      <c r="H40" s="83"/>
      <c r="I40" s="77"/>
      <c r="J40" s="77"/>
      <c r="K40" s="77">
        <f>G40*J40</f>
        <v>0</v>
      </c>
      <c r="L40" s="77"/>
      <c r="M40" s="77"/>
      <c r="N40" s="79">
        <f t="shared" ref="N40" si="7">I40+K40+M40</f>
        <v>0</v>
      </c>
    </row>
    <row r="41" spans="1:14" s="66" customFormat="1" ht="16.5" customHeight="1" x14ac:dyDescent="0.25">
      <c r="A41" s="12"/>
      <c r="B41" s="59"/>
      <c r="C41" s="44" t="s">
        <v>49</v>
      </c>
      <c r="D41" s="44"/>
      <c r="E41" s="63" t="s">
        <v>7</v>
      </c>
      <c r="F41" s="64">
        <v>0.4</v>
      </c>
      <c r="G41" s="61">
        <f>F41*G33</f>
        <v>2.5600000000000005</v>
      </c>
      <c r="H41" s="83"/>
      <c r="I41" s="77"/>
      <c r="J41" s="77"/>
      <c r="K41" s="77">
        <f>G41*J41</f>
        <v>0</v>
      </c>
      <c r="L41" s="77"/>
      <c r="M41" s="77"/>
      <c r="N41" s="79">
        <f t="shared" ref="N41" si="8">I41+K41+M41</f>
        <v>0</v>
      </c>
    </row>
    <row r="42" spans="1:14" s="9" customFormat="1" ht="16.5" customHeight="1" x14ac:dyDescent="0.2">
      <c r="A42" s="39"/>
      <c r="B42" s="26"/>
      <c r="C42" s="6"/>
      <c r="D42" s="6"/>
      <c r="E42" s="156"/>
      <c r="F42" s="80"/>
      <c r="G42" s="97"/>
      <c r="H42" s="181"/>
      <c r="I42" s="181"/>
      <c r="J42" s="235"/>
      <c r="K42" s="8"/>
      <c r="L42" s="8"/>
      <c r="M42" s="8"/>
      <c r="N42" s="181"/>
    </row>
    <row r="43" spans="1:14" s="11" customFormat="1" ht="32.25" customHeight="1" x14ac:dyDescent="0.25">
      <c r="A43" s="300">
        <v>2.2999999999999998</v>
      </c>
      <c r="B43" s="43" t="s">
        <v>62</v>
      </c>
      <c r="C43" s="81" t="s">
        <v>341</v>
      </c>
      <c r="D43" s="32" t="s">
        <v>342</v>
      </c>
      <c r="E43" s="82" t="s">
        <v>30</v>
      </c>
      <c r="F43" s="98"/>
      <c r="G43" s="95">
        <v>101.81</v>
      </c>
      <c r="H43" s="190"/>
      <c r="I43" s="190"/>
      <c r="J43" s="236"/>
      <c r="K43" s="168"/>
      <c r="L43" s="168"/>
      <c r="M43" s="168"/>
      <c r="N43" s="168"/>
    </row>
    <row r="44" spans="1:14" s="9" customFormat="1" ht="16.5" customHeight="1" x14ac:dyDescent="0.2">
      <c r="A44" s="42"/>
      <c r="B44" s="78" t="s">
        <v>24</v>
      </c>
      <c r="C44" s="44" t="s">
        <v>13</v>
      </c>
      <c r="D44" s="44"/>
      <c r="E44" s="45" t="s">
        <v>30</v>
      </c>
      <c r="F44" s="64">
        <v>1</v>
      </c>
      <c r="G44" s="100">
        <f>F44*G43</f>
        <v>101.81</v>
      </c>
      <c r="H44" s="181"/>
      <c r="I44" s="181">
        <f>G44*H44</f>
        <v>0</v>
      </c>
      <c r="J44" s="235"/>
      <c r="K44" s="8"/>
      <c r="L44" s="8"/>
      <c r="M44" s="8"/>
      <c r="N44" s="181">
        <f>K44+I44</f>
        <v>0</v>
      </c>
    </row>
    <row r="45" spans="1:14" s="62" customFormat="1" ht="16.5" customHeight="1" x14ac:dyDescent="0.25">
      <c r="A45" s="58"/>
      <c r="B45" s="59"/>
      <c r="C45" s="36" t="s">
        <v>41</v>
      </c>
      <c r="D45" s="36"/>
      <c r="E45" s="60" t="s">
        <v>7</v>
      </c>
      <c r="F45" s="61">
        <v>0.77</v>
      </c>
      <c r="G45" s="61">
        <f>F45*G43</f>
        <v>78.39370000000001</v>
      </c>
      <c r="H45" s="237"/>
      <c r="I45" s="79"/>
      <c r="J45" s="79"/>
      <c r="K45" s="79"/>
      <c r="L45" s="79"/>
      <c r="M45" s="79">
        <f>G45*L45</f>
        <v>0</v>
      </c>
      <c r="N45" s="79">
        <f t="shared" ref="N45" si="9">I45+K45+M45</f>
        <v>0</v>
      </c>
    </row>
    <row r="46" spans="1:14" s="9" customFormat="1" ht="16.5" customHeight="1" x14ac:dyDescent="0.2">
      <c r="A46" s="39"/>
      <c r="B46" s="26" t="s">
        <v>17</v>
      </c>
      <c r="C46" s="6" t="s">
        <v>86</v>
      </c>
      <c r="D46" s="6"/>
      <c r="E46" s="298" t="s">
        <v>30</v>
      </c>
      <c r="F46" s="80">
        <v>1.0149999999999999</v>
      </c>
      <c r="G46" s="80">
        <f>F46*G43</f>
        <v>103.33714999999999</v>
      </c>
      <c r="H46" s="181"/>
      <c r="I46" s="181"/>
      <c r="J46" s="235"/>
      <c r="K46" s="8">
        <f t="shared" ref="K46:K51" si="10">J46*G46</f>
        <v>0</v>
      </c>
      <c r="L46" s="8"/>
      <c r="M46" s="8"/>
      <c r="N46" s="181">
        <f t="shared" ref="N46:N51" si="11">K46+I46</f>
        <v>0</v>
      </c>
    </row>
    <row r="47" spans="1:14" s="9" customFormat="1" ht="16.5" customHeight="1" x14ac:dyDescent="0.2">
      <c r="A47" s="39"/>
      <c r="B47" s="26" t="s">
        <v>17</v>
      </c>
      <c r="C47" s="6" t="s">
        <v>343</v>
      </c>
      <c r="D47" s="6"/>
      <c r="E47" s="298" t="s">
        <v>15</v>
      </c>
      <c r="F47" s="80"/>
      <c r="G47" s="259">
        <f>663/1000</f>
        <v>0.66300000000000003</v>
      </c>
      <c r="H47" s="181"/>
      <c r="I47" s="181"/>
      <c r="J47" s="235"/>
      <c r="K47" s="8">
        <f t="shared" si="10"/>
        <v>0</v>
      </c>
      <c r="L47" s="8"/>
      <c r="M47" s="8"/>
      <c r="N47" s="181">
        <f t="shared" si="11"/>
        <v>0</v>
      </c>
    </row>
    <row r="48" spans="1:14" s="9" customFormat="1" ht="16.5" customHeight="1" x14ac:dyDescent="0.2">
      <c r="A48" s="39"/>
      <c r="B48" s="26" t="s">
        <v>17</v>
      </c>
      <c r="C48" s="6" t="s">
        <v>344</v>
      </c>
      <c r="D48" s="6"/>
      <c r="E48" s="298" t="s">
        <v>15</v>
      </c>
      <c r="F48" s="80"/>
      <c r="G48" s="259">
        <f>201/1000</f>
        <v>0.20100000000000001</v>
      </c>
      <c r="H48" s="181"/>
      <c r="I48" s="181"/>
      <c r="J48" s="235"/>
      <c r="K48" s="8">
        <f t="shared" ref="K48" si="12">J48*G48</f>
        <v>0</v>
      </c>
      <c r="L48" s="8"/>
      <c r="M48" s="8"/>
      <c r="N48" s="181">
        <f t="shared" ref="N48" si="13">K48+I48</f>
        <v>0</v>
      </c>
    </row>
    <row r="49" spans="1:14" s="9" customFormat="1" ht="16.5" customHeight="1" x14ac:dyDescent="0.2">
      <c r="A49" s="39"/>
      <c r="B49" s="26" t="s">
        <v>17</v>
      </c>
      <c r="C49" s="6" t="s">
        <v>345</v>
      </c>
      <c r="D49" s="6"/>
      <c r="E49" s="298" t="s">
        <v>15</v>
      </c>
      <c r="F49" s="80"/>
      <c r="G49" s="80">
        <f>217/1000</f>
        <v>0.217</v>
      </c>
      <c r="H49" s="181"/>
      <c r="I49" s="181"/>
      <c r="J49" s="235"/>
      <c r="K49" s="8">
        <f t="shared" ref="K49" si="14">J49*G49</f>
        <v>0</v>
      </c>
      <c r="L49" s="8"/>
      <c r="M49" s="8"/>
      <c r="N49" s="181">
        <f t="shared" ref="N49" si="15">K49+I49</f>
        <v>0</v>
      </c>
    </row>
    <row r="50" spans="1:14" s="9" customFormat="1" ht="16.5" customHeight="1" x14ac:dyDescent="0.2">
      <c r="A50" s="39"/>
      <c r="B50" s="26" t="s">
        <v>17</v>
      </c>
      <c r="C50" s="6" t="s">
        <v>29</v>
      </c>
      <c r="D50" s="6"/>
      <c r="E50" s="298" t="s">
        <v>15</v>
      </c>
      <c r="F50" s="80"/>
      <c r="G50" s="259">
        <f>1079/1000</f>
        <v>1.079</v>
      </c>
      <c r="H50" s="181"/>
      <c r="I50" s="181"/>
      <c r="J50" s="235"/>
      <c r="K50" s="8">
        <f t="shared" si="10"/>
        <v>0</v>
      </c>
      <c r="L50" s="8"/>
      <c r="M50" s="8"/>
      <c r="N50" s="181">
        <f t="shared" si="11"/>
        <v>0</v>
      </c>
    </row>
    <row r="51" spans="1:14" s="9" customFormat="1" ht="16.5" customHeight="1" x14ac:dyDescent="0.2">
      <c r="A51" s="39"/>
      <c r="B51" s="26" t="s">
        <v>17</v>
      </c>
      <c r="C51" s="6" t="s">
        <v>346</v>
      </c>
      <c r="D51" s="6"/>
      <c r="E51" s="298" t="s">
        <v>15</v>
      </c>
      <c r="F51" s="80"/>
      <c r="G51" s="259">
        <f>3416/1000</f>
        <v>3.4159999999999999</v>
      </c>
      <c r="H51" s="181"/>
      <c r="I51" s="181"/>
      <c r="J51" s="235"/>
      <c r="K51" s="8">
        <f t="shared" si="10"/>
        <v>0</v>
      </c>
      <c r="L51" s="8"/>
      <c r="M51" s="8"/>
      <c r="N51" s="181">
        <f t="shared" si="11"/>
        <v>0</v>
      </c>
    </row>
    <row r="52" spans="1:14" s="9" customFormat="1" ht="16.5" customHeight="1" x14ac:dyDescent="0.2">
      <c r="A52" s="39"/>
      <c r="B52" s="26" t="s">
        <v>17</v>
      </c>
      <c r="C52" s="6" t="s">
        <v>34</v>
      </c>
      <c r="D52" s="6"/>
      <c r="E52" s="298" t="s">
        <v>15</v>
      </c>
      <c r="F52" s="80"/>
      <c r="G52" s="80">
        <f>807/1000</f>
        <v>0.80700000000000005</v>
      </c>
      <c r="H52" s="181"/>
      <c r="I52" s="181"/>
      <c r="J52" s="235"/>
      <c r="K52" s="8">
        <f t="shared" ref="K52" si="16">J52*G52</f>
        <v>0</v>
      </c>
      <c r="L52" s="8"/>
      <c r="M52" s="8"/>
      <c r="N52" s="181">
        <f t="shared" ref="N52" si="17">K52+I52</f>
        <v>0</v>
      </c>
    </row>
    <row r="53" spans="1:14" s="66" customFormat="1" ht="16.5" customHeight="1" x14ac:dyDescent="0.25">
      <c r="A53" s="12"/>
      <c r="B53" s="26" t="s">
        <v>17</v>
      </c>
      <c r="C53" s="44" t="s">
        <v>53</v>
      </c>
      <c r="D53" s="44"/>
      <c r="E53" s="63" t="s">
        <v>54</v>
      </c>
      <c r="F53" s="64"/>
      <c r="G53" s="61">
        <f>(G50+G47+G48+G49+G51+G52)*10</f>
        <v>63.830000000000013</v>
      </c>
      <c r="H53" s="83"/>
      <c r="I53" s="77"/>
      <c r="J53" s="77"/>
      <c r="K53" s="77">
        <f>G53*J53</f>
        <v>0</v>
      </c>
      <c r="L53" s="77"/>
      <c r="M53" s="77"/>
      <c r="N53" s="79">
        <f t="shared" ref="N53:N56" si="18">I53+K53+M53</f>
        <v>0</v>
      </c>
    </row>
    <row r="54" spans="1:14" s="66" customFormat="1" ht="16.5" customHeight="1" x14ac:dyDescent="0.25">
      <c r="A54" s="12"/>
      <c r="B54" s="35" t="s">
        <v>17</v>
      </c>
      <c r="C54" s="44" t="s">
        <v>267</v>
      </c>
      <c r="D54" s="44"/>
      <c r="E54" s="63" t="s">
        <v>4</v>
      </c>
      <c r="F54" s="258">
        <f>7.54/100</f>
        <v>7.5399999999999995E-2</v>
      </c>
      <c r="G54" s="61">
        <f>F54*G43</f>
        <v>7.6764739999999998</v>
      </c>
      <c r="H54" s="83"/>
      <c r="I54" s="77"/>
      <c r="J54" s="77"/>
      <c r="K54" s="77">
        <f>G54*J54</f>
        <v>0</v>
      </c>
      <c r="L54" s="77"/>
      <c r="M54" s="77"/>
      <c r="N54" s="79">
        <f t="shared" si="18"/>
        <v>0</v>
      </c>
    </row>
    <row r="55" spans="1:14" s="66" customFormat="1" ht="16.5" customHeight="1" x14ac:dyDescent="0.25">
      <c r="A55" s="12"/>
      <c r="B55" s="35" t="s">
        <v>17</v>
      </c>
      <c r="C55" s="44" t="s">
        <v>52</v>
      </c>
      <c r="D55" s="44"/>
      <c r="E55" s="63" t="s">
        <v>30</v>
      </c>
      <c r="F55" s="260">
        <f>0.08/100</f>
        <v>8.0000000000000004E-4</v>
      </c>
      <c r="G55" s="61">
        <f>F55*G43</f>
        <v>8.1448000000000007E-2</v>
      </c>
      <c r="H55" s="83"/>
      <c r="I55" s="77"/>
      <c r="J55" s="77"/>
      <c r="K55" s="77">
        <f>G55*J55</f>
        <v>0</v>
      </c>
      <c r="L55" s="77"/>
      <c r="M55" s="77"/>
      <c r="N55" s="79">
        <f t="shared" si="18"/>
        <v>0</v>
      </c>
    </row>
    <row r="56" spans="1:14" s="66" customFormat="1" ht="16.5" customHeight="1" x14ac:dyDescent="0.25">
      <c r="A56" s="12"/>
      <c r="B56" s="59"/>
      <c r="C56" s="44" t="s">
        <v>49</v>
      </c>
      <c r="D56" s="44"/>
      <c r="E56" s="63" t="s">
        <v>7</v>
      </c>
      <c r="F56" s="64">
        <f>7/100</f>
        <v>7.0000000000000007E-2</v>
      </c>
      <c r="G56" s="61">
        <f>F56*G43</f>
        <v>7.1267000000000005</v>
      </c>
      <c r="H56" s="83"/>
      <c r="I56" s="77"/>
      <c r="J56" s="77"/>
      <c r="K56" s="77">
        <f>G56*J56</f>
        <v>0</v>
      </c>
      <c r="L56" s="77"/>
      <c r="M56" s="77"/>
      <c r="N56" s="79">
        <f t="shared" si="18"/>
        <v>0</v>
      </c>
    </row>
    <row r="57" spans="1:14" s="66" customFormat="1" ht="16.5" customHeight="1" x14ac:dyDescent="0.25">
      <c r="A57" s="12"/>
      <c r="B57" s="59"/>
      <c r="C57" s="44"/>
      <c r="D57" s="44"/>
      <c r="E57" s="63"/>
      <c r="F57" s="64"/>
      <c r="G57" s="61"/>
      <c r="H57" s="83"/>
      <c r="I57" s="77"/>
      <c r="J57" s="77"/>
      <c r="K57" s="77"/>
      <c r="L57" s="77"/>
      <c r="M57" s="77"/>
      <c r="N57" s="79"/>
    </row>
    <row r="58" spans="1:14" s="11" customFormat="1" ht="27.75" customHeight="1" x14ac:dyDescent="0.25">
      <c r="A58" s="39">
        <v>2.4</v>
      </c>
      <c r="B58" s="31" t="s">
        <v>57</v>
      </c>
      <c r="C58" s="24" t="s">
        <v>82</v>
      </c>
      <c r="D58" s="292" t="s">
        <v>296</v>
      </c>
      <c r="E58" s="25" t="s">
        <v>15</v>
      </c>
      <c r="F58" s="94"/>
      <c r="G58" s="94">
        <f>(23.7*2+14.6*2)/0.25*2*1.5*0.89/1000</f>
        <v>0.81808799999999993</v>
      </c>
      <c r="H58" s="190"/>
      <c r="I58" s="190"/>
      <c r="J58" s="236"/>
      <c r="K58" s="168"/>
      <c r="L58" s="168"/>
      <c r="M58" s="168"/>
      <c r="N58" s="168"/>
    </row>
    <row r="59" spans="1:14" s="9" customFormat="1" ht="16.5" customHeight="1" x14ac:dyDescent="0.2">
      <c r="A59" s="39"/>
      <c r="B59" s="26" t="s">
        <v>24</v>
      </c>
      <c r="C59" s="6" t="s">
        <v>31</v>
      </c>
      <c r="D59" s="6"/>
      <c r="E59" s="156" t="s">
        <v>15</v>
      </c>
      <c r="F59" s="80">
        <v>1</v>
      </c>
      <c r="G59" s="97">
        <f>F59*G58</f>
        <v>0.81808799999999993</v>
      </c>
      <c r="H59" s="181"/>
      <c r="I59" s="181">
        <f>G59*H59</f>
        <v>0</v>
      </c>
      <c r="J59" s="235"/>
      <c r="K59" s="8"/>
      <c r="L59" s="8"/>
      <c r="M59" s="8"/>
      <c r="N59" s="181">
        <f>K59+I59</f>
        <v>0</v>
      </c>
    </row>
    <row r="60" spans="1:14" s="62" customFormat="1" ht="16.5" customHeight="1" x14ac:dyDescent="0.25">
      <c r="A60" s="58"/>
      <c r="B60" s="59"/>
      <c r="C60" s="36" t="s">
        <v>41</v>
      </c>
      <c r="D60" s="36"/>
      <c r="E60" s="60" t="s">
        <v>7</v>
      </c>
      <c r="F60" s="61">
        <v>2.33</v>
      </c>
      <c r="G60" s="61">
        <f>F60*G58</f>
        <v>1.90614504</v>
      </c>
      <c r="H60" s="237"/>
      <c r="I60" s="79"/>
      <c r="J60" s="79"/>
      <c r="K60" s="79"/>
      <c r="L60" s="79"/>
      <c r="M60" s="79">
        <f>G60*L60</f>
        <v>0</v>
      </c>
      <c r="N60" s="79">
        <f t="shared" ref="N60" si="19">I60+K60+M60</f>
        <v>0</v>
      </c>
    </row>
    <row r="61" spans="1:14" s="9" customFormat="1" ht="16.5" customHeight="1" x14ac:dyDescent="0.2">
      <c r="A61" s="39"/>
      <c r="B61" s="26" t="s">
        <v>17</v>
      </c>
      <c r="C61" s="6" t="s">
        <v>29</v>
      </c>
      <c r="D61" s="6"/>
      <c r="E61" s="156" t="s">
        <v>15</v>
      </c>
      <c r="F61" s="80"/>
      <c r="G61" s="94">
        <f>(23.7*2+14.6*2)/0.25*2*1.5*0.89/1000</f>
        <v>0.81808799999999993</v>
      </c>
      <c r="H61" s="181"/>
      <c r="I61" s="181"/>
      <c r="J61" s="235"/>
      <c r="K61" s="8">
        <f t="shared" ref="K61" si="20">J61*G61</f>
        <v>0</v>
      </c>
      <c r="L61" s="8"/>
      <c r="M61" s="8"/>
      <c r="N61" s="181">
        <f t="shared" ref="N61" si="21">K61+I61</f>
        <v>0</v>
      </c>
    </row>
    <row r="62" spans="1:14" s="9" customFormat="1" ht="16.5" customHeight="1" x14ac:dyDescent="0.2">
      <c r="A62" s="39"/>
      <c r="B62" s="26" t="s">
        <v>17</v>
      </c>
      <c r="C62" s="6" t="s">
        <v>53</v>
      </c>
      <c r="D62" s="6"/>
      <c r="E62" s="156" t="s">
        <v>54</v>
      </c>
      <c r="F62" s="80">
        <v>10</v>
      </c>
      <c r="G62" s="80">
        <f>F62*G58</f>
        <v>8.1808799999999984</v>
      </c>
      <c r="H62" s="181"/>
      <c r="I62" s="181"/>
      <c r="J62" s="235"/>
      <c r="K62" s="8">
        <f t="shared" ref="K62" si="22">J62*G62</f>
        <v>0</v>
      </c>
      <c r="L62" s="8"/>
      <c r="M62" s="8"/>
      <c r="N62" s="181">
        <f t="shared" ref="N62" si="23">K62+I62</f>
        <v>0</v>
      </c>
    </row>
    <row r="63" spans="1:14" s="66" customFormat="1" ht="16.5" customHeight="1" x14ac:dyDescent="0.25">
      <c r="A63" s="12"/>
      <c r="B63" s="59"/>
      <c r="C63" s="44" t="s">
        <v>49</v>
      </c>
      <c r="D63" s="44"/>
      <c r="E63" s="63" t="s">
        <v>7</v>
      </c>
      <c r="F63" s="64">
        <v>1.92</v>
      </c>
      <c r="G63" s="61">
        <f>F63*G58</f>
        <v>1.5707289599999998</v>
      </c>
      <c r="H63" s="83"/>
      <c r="I63" s="77"/>
      <c r="J63" s="77"/>
      <c r="K63" s="77">
        <f>G63*J63</f>
        <v>0</v>
      </c>
      <c r="L63" s="77"/>
      <c r="M63" s="77"/>
      <c r="N63" s="79">
        <f t="shared" ref="N63" si="24">I63+K63+M63</f>
        <v>0</v>
      </c>
    </row>
    <row r="64" spans="1:14" s="9" customFormat="1" ht="16.5" customHeight="1" x14ac:dyDescent="0.2">
      <c r="A64" s="39"/>
      <c r="B64" s="26"/>
      <c r="C64" s="6"/>
      <c r="D64" s="6"/>
      <c r="E64" s="156"/>
      <c r="F64" s="80"/>
      <c r="G64" s="97"/>
      <c r="H64" s="181"/>
      <c r="I64" s="181"/>
      <c r="J64" s="235"/>
      <c r="K64" s="8"/>
      <c r="L64" s="8"/>
      <c r="M64" s="8"/>
      <c r="N64" s="181"/>
    </row>
    <row r="65" spans="1:14" s="11" customFormat="1" ht="28.5" customHeight="1" x14ac:dyDescent="0.25">
      <c r="A65" s="39">
        <v>2.5</v>
      </c>
      <c r="B65" s="31" t="s">
        <v>59</v>
      </c>
      <c r="C65" s="24" t="s">
        <v>81</v>
      </c>
      <c r="D65" s="292" t="s">
        <v>297</v>
      </c>
      <c r="E65" s="25" t="s">
        <v>30</v>
      </c>
      <c r="F65" s="94"/>
      <c r="G65" s="95">
        <f>(23.3*2+15*2)*0.3*0.5</f>
        <v>11.489999999999998</v>
      </c>
      <c r="H65" s="190"/>
      <c r="I65" s="190"/>
      <c r="J65" s="236"/>
      <c r="K65" s="168"/>
      <c r="L65" s="168"/>
      <c r="M65" s="168"/>
      <c r="N65" s="168"/>
    </row>
    <row r="66" spans="1:14" s="9" customFormat="1" ht="16.5" customHeight="1" x14ac:dyDescent="0.2">
      <c r="A66" s="39"/>
      <c r="B66" s="26" t="s">
        <v>24</v>
      </c>
      <c r="C66" s="6" t="s">
        <v>13</v>
      </c>
      <c r="D66" s="6"/>
      <c r="E66" s="156" t="s">
        <v>30</v>
      </c>
      <c r="F66" s="80">
        <v>1</v>
      </c>
      <c r="G66" s="97">
        <f>F66*G65</f>
        <v>11.489999999999998</v>
      </c>
      <c r="H66" s="181"/>
      <c r="I66" s="181">
        <f>G66*H66</f>
        <v>0</v>
      </c>
      <c r="J66" s="235"/>
      <c r="K66" s="8"/>
      <c r="L66" s="8"/>
      <c r="M66" s="8"/>
      <c r="N66" s="181">
        <f>K66+I66</f>
        <v>0</v>
      </c>
    </row>
    <row r="67" spans="1:14" s="62" customFormat="1" ht="16.5" customHeight="1" x14ac:dyDescent="0.25">
      <c r="A67" s="58"/>
      <c r="B67" s="59"/>
      <c r="C67" s="36" t="s">
        <v>41</v>
      </c>
      <c r="D67" s="36"/>
      <c r="E67" s="60" t="s">
        <v>7</v>
      </c>
      <c r="F67" s="61">
        <v>1.1399999999999999</v>
      </c>
      <c r="G67" s="61">
        <f>F67*G65</f>
        <v>13.098599999999998</v>
      </c>
      <c r="H67" s="237"/>
      <c r="I67" s="79"/>
      <c r="J67" s="79"/>
      <c r="K67" s="79"/>
      <c r="L67" s="79"/>
      <c r="M67" s="79">
        <f>G67*L67</f>
        <v>0</v>
      </c>
      <c r="N67" s="79">
        <f t="shared" ref="N67" si="25">I67+K67+M67</f>
        <v>0</v>
      </c>
    </row>
    <row r="68" spans="1:14" s="9" customFormat="1" ht="16.5" customHeight="1" x14ac:dyDescent="0.2">
      <c r="A68" s="34"/>
      <c r="B68" s="35" t="s">
        <v>17</v>
      </c>
      <c r="C68" s="6" t="s">
        <v>80</v>
      </c>
      <c r="D68" s="6"/>
      <c r="E68" s="37" t="s">
        <v>30</v>
      </c>
      <c r="F68" s="61">
        <v>1.0149999999999999</v>
      </c>
      <c r="G68" s="61">
        <f>F68*G65</f>
        <v>11.662349999999996</v>
      </c>
      <c r="H68" s="123"/>
      <c r="I68" s="123"/>
      <c r="J68" s="235"/>
      <c r="K68" s="79">
        <f>J68*G68</f>
        <v>0</v>
      </c>
      <c r="L68" s="79"/>
      <c r="M68" s="79"/>
      <c r="N68" s="123">
        <f>I68+K68</f>
        <v>0</v>
      </c>
    </row>
    <row r="69" spans="1:14" s="9" customFormat="1" ht="16.5" customHeight="1" x14ac:dyDescent="0.2">
      <c r="A69" s="39"/>
      <c r="B69" s="35" t="s">
        <v>17</v>
      </c>
      <c r="C69" s="6" t="s">
        <v>29</v>
      </c>
      <c r="D69" s="6"/>
      <c r="E69" s="156" t="s">
        <v>15</v>
      </c>
      <c r="F69" s="80">
        <f>62/1000</f>
        <v>6.2E-2</v>
      </c>
      <c r="G69" s="80">
        <f>F69*G65</f>
        <v>0.7123799999999999</v>
      </c>
      <c r="H69" s="181"/>
      <c r="I69" s="181"/>
      <c r="J69" s="235"/>
      <c r="K69" s="8">
        <f t="shared" ref="K69:K70" si="26">J69*G69</f>
        <v>0</v>
      </c>
      <c r="L69" s="8"/>
      <c r="M69" s="8"/>
      <c r="N69" s="181">
        <f t="shared" ref="N69:N70" si="27">K69+I69</f>
        <v>0</v>
      </c>
    </row>
    <row r="70" spans="1:14" s="9" customFormat="1" ht="16.5" customHeight="1" x14ac:dyDescent="0.2">
      <c r="A70" s="39"/>
      <c r="B70" s="35" t="s">
        <v>17</v>
      </c>
      <c r="C70" s="6" t="s">
        <v>32</v>
      </c>
      <c r="D70" s="6"/>
      <c r="E70" s="156" t="s">
        <v>15</v>
      </c>
      <c r="F70" s="80">
        <f>1.69/1000</f>
        <v>1.6899999999999999E-3</v>
      </c>
      <c r="G70" s="80">
        <f>F70*G65</f>
        <v>1.9418099999999997E-2</v>
      </c>
      <c r="H70" s="181"/>
      <c r="I70" s="181"/>
      <c r="J70" s="235"/>
      <c r="K70" s="8">
        <f t="shared" si="26"/>
        <v>0</v>
      </c>
      <c r="L70" s="8"/>
      <c r="M70" s="8"/>
      <c r="N70" s="181">
        <f t="shared" si="27"/>
        <v>0</v>
      </c>
    </row>
    <row r="71" spans="1:14" s="66" customFormat="1" ht="16.5" customHeight="1" x14ac:dyDescent="0.25">
      <c r="A71" s="12"/>
      <c r="B71" s="35" t="s">
        <v>17</v>
      </c>
      <c r="C71" s="44" t="s">
        <v>53</v>
      </c>
      <c r="D71" s="44"/>
      <c r="E71" s="63" t="s">
        <v>54</v>
      </c>
      <c r="F71" s="64"/>
      <c r="G71" s="61">
        <f>(G70+G69)*10</f>
        <v>7.3179809999999987</v>
      </c>
      <c r="H71" s="83"/>
      <c r="I71" s="77"/>
      <c r="J71" s="77"/>
      <c r="K71" s="77">
        <f>G71*J71</f>
        <v>0</v>
      </c>
      <c r="L71" s="77"/>
      <c r="M71" s="77"/>
      <c r="N71" s="79">
        <f t="shared" ref="N71:N74" si="28">I71+K71+M71</f>
        <v>0</v>
      </c>
    </row>
    <row r="72" spans="1:14" s="66" customFormat="1" ht="16.5" customHeight="1" x14ac:dyDescent="0.25">
      <c r="A72" s="12"/>
      <c r="B72" s="35" t="s">
        <v>17</v>
      </c>
      <c r="C72" s="44" t="s">
        <v>266</v>
      </c>
      <c r="D72" s="44"/>
      <c r="E72" s="63" t="s">
        <v>4</v>
      </c>
      <c r="F72" s="64"/>
      <c r="G72" s="61">
        <f>G65/0.3*2*0.33</f>
        <v>25.277999999999999</v>
      </c>
      <c r="H72" s="83"/>
      <c r="I72" s="77"/>
      <c r="J72" s="77"/>
      <c r="K72" s="77">
        <f>G72*J72</f>
        <v>0</v>
      </c>
      <c r="L72" s="77"/>
      <c r="M72" s="77"/>
      <c r="N72" s="79">
        <f t="shared" si="28"/>
        <v>0</v>
      </c>
    </row>
    <row r="73" spans="1:14" s="66" customFormat="1" ht="16.5" customHeight="1" x14ac:dyDescent="0.25">
      <c r="A73" s="12"/>
      <c r="B73" s="35" t="s">
        <v>17</v>
      </c>
      <c r="C73" s="44" t="s">
        <v>52</v>
      </c>
      <c r="D73" s="44"/>
      <c r="E73" s="63" t="s">
        <v>30</v>
      </c>
      <c r="F73" s="64">
        <f>(0.33+3.66)/100</f>
        <v>3.9900000000000005E-2</v>
      </c>
      <c r="G73" s="61">
        <f>F73*G65</f>
        <v>0.458451</v>
      </c>
      <c r="H73" s="83"/>
      <c r="I73" s="77"/>
      <c r="J73" s="77"/>
      <c r="K73" s="77">
        <f>G73*J73</f>
        <v>0</v>
      </c>
      <c r="L73" s="77"/>
      <c r="M73" s="77"/>
      <c r="N73" s="79">
        <f t="shared" si="28"/>
        <v>0</v>
      </c>
    </row>
    <row r="74" spans="1:14" s="66" customFormat="1" ht="16.5" customHeight="1" x14ac:dyDescent="0.25">
      <c r="A74" s="12"/>
      <c r="B74" s="59"/>
      <c r="C74" s="44" t="s">
        <v>49</v>
      </c>
      <c r="D74" s="44"/>
      <c r="E74" s="63" t="s">
        <v>7</v>
      </c>
      <c r="F74" s="64">
        <v>0.32</v>
      </c>
      <c r="G74" s="61">
        <f>F74*G65</f>
        <v>3.6767999999999996</v>
      </c>
      <c r="H74" s="83"/>
      <c r="I74" s="77"/>
      <c r="J74" s="77"/>
      <c r="K74" s="77">
        <f>G74*J74</f>
        <v>0</v>
      </c>
      <c r="L74" s="77"/>
      <c r="M74" s="77"/>
      <c r="N74" s="79">
        <f t="shared" si="28"/>
        <v>0</v>
      </c>
    </row>
    <row r="75" spans="1:14" s="9" customFormat="1" ht="16.5" customHeight="1" x14ac:dyDescent="0.2">
      <c r="A75" s="39"/>
      <c r="B75" s="26"/>
      <c r="C75" s="6"/>
      <c r="D75" s="6"/>
      <c r="E75" s="156"/>
      <c r="F75" s="80"/>
      <c r="G75" s="97"/>
      <c r="H75" s="181"/>
      <c r="I75" s="181"/>
      <c r="J75" s="235"/>
      <c r="K75" s="8"/>
      <c r="L75" s="8"/>
      <c r="M75" s="8"/>
      <c r="N75" s="181"/>
    </row>
    <row r="76" spans="1:14" s="11" customFormat="1" ht="39" customHeight="1" x14ac:dyDescent="0.25">
      <c r="A76" s="39">
        <v>2.6</v>
      </c>
      <c r="B76" s="31" t="s">
        <v>46</v>
      </c>
      <c r="C76" s="24" t="s">
        <v>96</v>
      </c>
      <c r="D76" s="87" t="s">
        <v>298</v>
      </c>
      <c r="E76" s="25" t="s">
        <v>30</v>
      </c>
      <c r="F76" s="94"/>
      <c r="G76" s="95">
        <f>22.9*14.6*0.9-8*1*1*0.8</f>
        <v>294.50600000000003</v>
      </c>
      <c r="H76" s="190"/>
      <c r="I76" s="190"/>
      <c r="J76" s="236"/>
      <c r="K76" s="168"/>
      <c r="L76" s="168"/>
      <c r="M76" s="168"/>
      <c r="N76" s="168"/>
    </row>
    <row r="77" spans="1:14" s="9" customFormat="1" ht="16.5" customHeight="1" x14ac:dyDescent="0.2">
      <c r="A77" s="39"/>
      <c r="B77" s="26" t="s">
        <v>24</v>
      </c>
      <c r="C77" s="6" t="s">
        <v>95</v>
      </c>
      <c r="D77" s="6"/>
      <c r="E77" s="156" t="s">
        <v>38</v>
      </c>
      <c r="F77" s="80">
        <v>0.89</v>
      </c>
      <c r="G77" s="97">
        <f>F77*G76</f>
        <v>262.11034000000001</v>
      </c>
      <c r="H77" s="181"/>
      <c r="I77" s="181">
        <f>G77*H77</f>
        <v>0</v>
      </c>
      <c r="J77" s="235"/>
      <c r="K77" s="8"/>
      <c r="L77" s="8"/>
      <c r="M77" s="8"/>
      <c r="N77" s="181">
        <f>K77+I77+M77</f>
        <v>0</v>
      </c>
    </row>
    <row r="78" spans="1:14" s="9" customFormat="1" ht="16.5" customHeight="1" x14ac:dyDescent="0.2">
      <c r="A78" s="39"/>
      <c r="B78" s="26"/>
      <c r="C78" s="6" t="s">
        <v>47</v>
      </c>
      <c r="D78" s="6"/>
      <c r="E78" s="156" t="s">
        <v>7</v>
      </c>
      <c r="F78" s="80">
        <v>0.37</v>
      </c>
      <c r="G78" s="80">
        <f>F78*G76</f>
        <v>108.96722000000001</v>
      </c>
      <c r="H78" s="181"/>
      <c r="I78" s="181"/>
      <c r="J78" s="235"/>
      <c r="K78" s="8"/>
      <c r="L78" s="8"/>
      <c r="M78" s="8">
        <f>G78*L78</f>
        <v>0</v>
      </c>
      <c r="N78" s="181">
        <f t="shared" ref="N78:N80" si="29">K78+I78+M78</f>
        <v>0</v>
      </c>
    </row>
    <row r="79" spans="1:14" s="9" customFormat="1" ht="16.5" customHeight="1" x14ac:dyDescent="0.2">
      <c r="A79" s="39"/>
      <c r="B79" s="26" t="s">
        <v>17</v>
      </c>
      <c r="C79" s="6" t="s">
        <v>85</v>
      </c>
      <c r="D79" s="6"/>
      <c r="E79" s="156" t="s">
        <v>30</v>
      </c>
      <c r="F79" s="80">
        <v>1.1499999999999999</v>
      </c>
      <c r="G79" s="80">
        <f>F79*G76</f>
        <v>338.68189999999998</v>
      </c>
      <c r="H79" s="181"/>
      <c r="I79" s="181"/>
      <c r="J79" s="235"/>
      <c r="K79" s="8">
        <f>G79*J79</f>
        <v>0</v>
      </c>
      <c r="L79" s="8"/>
      <c r="M79" s="8"/>
      <c r="N79" s="181">
        <f t="shared" si="29"/>
        <v>0</v>
      </c>
    </row>
    <row r="80" spans="1:14" s="9" customFormat="1" ht="16.5" customHeight="1" x14ac:dyDescent="0.2">
      <c r="A80" s="39"/>
      <c r="B80" s="26"/>
      <c r="C80" s="6" t="s">
        <v>49</v>
      </c>
      <c r="D80" s="6"/>
      <c r="E80" s="156" t="s">
        <v>7</v>
      </c>
      <c r="F80" s="80">
        <v>0.02</v>
      </c>
      <c r="G80" s="80">
        <f>F80*G76</f>
        <v>5.8901200000000005</v>
      </c>
      <c r="H80" s="181"/>
      <c r="I80" s="181"/>
      <c r="J80" s="235"/>
      <c r="K80" s="8">
        <f>G80*J80</f>
        <v>0</v>
      </c>
      <c r="L80" s="8"/>
      <c r="M80" s="8"/>
      <c r="N80" s="181">
        <f t="shared" si="29"/>
        <v>0</v>
      </c>
    </row>
    <row r="81" spans="1:14" s="9" customFormat="1" ht="16.5" customHeight="1" x14ac:dyDescent="0.2">
      <c r="A81" s="39"/>
      <c r="B81" s="26"/>
      <c r="C81" s="6"/>
      <c r="D81" s="6"/>
      <c r="E81" s="156"/>
      <c r="F81" s="80"/>
      <c r="G81" s="97"/>
      <c r="H81" s="181"/>
      <c r="I81" s="181"/>
      <c r="J81" s="235"/>
      <c r="K81" s="8"/>
      <c r="L81" s="8"/>
      <c r="M81" s="8"/>
      <c r="N81" s="181"/>
    </row>
    <row r="82" spans="1:14" s="11" customFormat="1" ht="38.25" customHeight="1" x14ac:dyDescent="0.25">
      <c r="A82" s="39">
        <v>2.7</v>
      </c>
      <c r="B82" s="31" t="s">
        <v>46</v>
      </c>
      <c r="C82" s="24" t="s">
        <v>84</v>
      </c>
      <c r="D82" s="32" t="s">
        <v>299</v>
      </c>
      <c r="E82" s="25" t="s">
        <v>30</v>
      </c>
      <c r="F82" s="94"/>
      <c r="G82" s="95">
        <f>22.9*14.6*0.1-8*1*1*0.8</f>
        <v>27.033999999999999</v>
      </c>
      <c r="H82" s="190"/>
      <c r="I82" s="190"/>
      <c r="J82" s="236"/>
      <c r="K82" s="168"/>
      <c r="L82" s="168"/>
      <c r="M82" s="168"/>
      <c r="N82" s="168"/>
    </row>
    <row r="83" spans="1:14" s="9" customFormat="1" ht="16.5" customHeight="1" x14ac:dyDescent="0.2">
      <c r="A83" s="39"/>
      <c r="B83" s="26" t="s">
        <v>24</v>
      </c>
      <c r="C83" s="6" t="s">
        <v>95</v>
      </c>
      <c r="D83" s="6"/>
      <c r="E83" s="156" t="s">
        <v>38</v>
      </c>
      <c r="F83" s="80">
        <v>0.89</v>
      </c>
      <c r="G83" s="97">
        <f>F83*G82</f>
        <v>24.06026</v>
      </c>
      <c r="H83" s="181"/>
      <c r="I83" s="181">
        <f>G83*H83</f>
        <v>0</v>
      </c>
      <c r="J83" s="235"/>
      <c r="K83" s="8"/>
      <c r="L83" s="8"/>
      <c r="M83" s="8"/>
      <c r="N83" s="181">
        <f>K83+I83+M83</f>
        <v>0</v>
      </c>
    </row>
    <row r="84" spans="1:14" s="9" customFormat="1" ht="16.5" customHeight="1" x14ac:dyDescent="0.2">
      <c r="A84" s="39"/>
      <c r="B84" s="26"/>
      <c r="C84" s="6" t="s">
        <v>47</v>
      </c>
      <c r="D84" s="6"/>
      <c r="E84" s="156" t="s">
        <v>7</v>
      </c>
      <c r="F84" s="80">
        <v>0.37</v>
      </c>
      <c r="G84" s="80">
        <f>F84*G82</f>
        <v>10.00258</v>
      </c>
      <c r="H84" s="181"/>
      <c r="I84" s="181"/>
      <c r="J84" s="235"/>
      <c r="K84" s="8"/>
      <c r="L84" s="8"/>
      <c r="M84" s="8">
        <f>G84*L84</f>
        <v>0</v>
      </c>
      <c r="N84" s="181">
        <f t="shared" ref="N84:N86" si="30">K84+I84+M84</f>
        <v>0</v>
      </c>
    </row>
    <row r="85" spans="1:14" s="9" customFormat="1" ht="16.5" customHeight="1" x14ac:dyDescent="0.2">
      <c r="A85" s="39"/>
      <c r="B85" s="26" t="s">
        <v>17</v>
      </c>
      <c r="C85" s="6" t="s">
        <v>48</v>
      </c>
      <c r="D85" s="6"/>
      <c r="E85" s="156" t="s">
        <v>30</v>
      </c>
      <c r="F85" s="80">
        <v>1.1499999999999999</v>
      </c>
      <c r="G85" s="80">
        <f>F85*G82</f>
        <v>31.089099999999995</v>
      </c>
      <c r="H85" s="181"/>
      <c r="I85" s="181"/>
      <c r="J85" s="235"/>
      <c r="K85" s="8">
        <f>G85*J85</f>
        <v>0</v>
      </c>
      <c r="L85" s="8"/>
      <c r="M85" s="8"/>
      <c r="N85" s="181">
        <f t="shared" si="30"/>
        <v>0</v>
      </c>
    </row>
    <row r="86" spans="1:14" s="9" customFormat="1" ht="16.5" customHeight="1" x14ac:dyDescent="0.2">
      <c r="A86" s="39"/>
      <c r="B86" s="26"/>
      <c r="C86" s="6" t="s">
        <v>49</v>
      </c>
      <c r="D86" s="6"/>
      <c r="E86" s="156" t="s">
        <v>7</v>
      </c>
      <c r="F86" s="80">
        <v>0.02</v>
      </c>
      <c r="G86" s="80">
        <f>F86*G82</f>
        <v>0.54067999999999994</v>
      </c>
      <c r="H86" s="181"/>
      <c r="I86" s="181"/>
      <c r="J86" s="235"/>
      <c r="K86" s="8">
        <f>G86*J86</f>
        <v>0</v>
      </c>
      <c r="L86" s="8"/>
      <c r="M86" s="8"/>
      <c r="N86" s="181">
        <f t="shared" si="30"/>
        <v>0</v>
      </c>
    </row>
    <row r="87" spans="1:14" s="9" customFormat="1" ht="16.5" customHeight="1" x14ac:dyDescent="0.2">
      <c r="A87" s="39"/>
      <c r="B87" s="26"/>
      <c r="C87" s="6"/>
      <c r="D87" s="6"/>
      <c r="E87" s="156"/>
      <c r="F87" s="80"/>
      <c r="G87" s="97"/>
      <c r="H87" s="181"/>
      <c r="I87" s="181"/>
      <c r="J87" s="235"/>
      <c r="K87" s="8"/>
      <c r="L87" s="8"/>
      <c r="M87" s="8"/>
      <c r="N87" s="181"/>
    </row>
    <row r="88" spans="1:14" s="11" customFormat="1" ht="16.5" customHeight="1" x14ac:dyDescent="0.25">
      <c r="A88" s="102">
        <v>2.8</v>
      </c>
      <c r="B88" s="57" t="s">
        <v>56</v>
      </c>
      <c r="C88" s="24" t="s">
        <v>55</v>
      </c>
      <c r="D88" s="81" t="s">
        <v>338</v>
      </c>
      <c r="E88" s="25" t="s">
        <v>30</v>
      </c>
      <c r="F88" s="94"/>
      <c r="G88" s="94">
        <f>G82</f>
        <v>27.033999999999999</v>
      </c>
      <c r="H88" s="168"/>
      <c r="I88" s="168"/>
      <c r="J88" s="236"/>
      <c r="K88" s="168"/>
      <c r="L88" s="168"/>
      <c r="M88" s="168"/>
      <c r="N88" s="168"/>
    </row>
    <row r="89" spans="1:14" s="9" customFormat="1" ht="16.5" customHeight="1" x14ac:dyDescent="0.2">
      <c r="A89" s="39"/>
      <c r="B89" s="26" t="s">
        <v>24</v>
      </c>
      <c r="C89" s="6" t="s">
        <v>31</v>
      </c>
      <c r="D89" s="6"/>
      <c r="E89" s="287" t="s">
        <v>30</v>
      </c>
      <c r="F89" s="80">
        <v>1</v>
      </c>
      <c r="G89" s="80">
        <f>F89*G88</f>
        <v>27.033999999999999</v>
      </c>
      <c r="H89" s="8"/>
      <c r="I89" s="8">
        <f>G89*H89</f>
        <v>0</v>
      </c>
      <c r="J89" s="235"/>
      <c r="K89" s="8"/>
      <c r="L89" s="8"/>
      <c r="M89" s="8"/>
      <c r="N89" s="8">
        <f>K89+I89</f>
        <v>0</v>
      </c>
    </row>
    <row r="90" spans="1:14" s="62" customFormat="1" ht="16.5" customHeight="1" x14ac:dyDescent="0.25">
      <c r="A90" s="58"/>
      <c r="B90" s="59"/>
      <c r="C90" s="36" t="s">
        <v>41</v>
      </c>
      <c r="D90" s="36"/>
      <c r="E90" s="60" t="s">
        <v>7</v>
      </c>
      <c r="F90" s="61">
        <f>28.3/100</f>
        <v>0.28300000000000003</v>
      </c>
      <c r="G90" s="61">
        <f>F90*G88</f>
        <v>7.6506220000000003</v>
      </c>
      <c r="H90" s="237"/>
      <c r="I90" s="79"/>
      <c r="J90" s="79"/>
      <c r="K90" s="79"/>
      <c r="L90" s="79"/>
      <c r="M90" s="79">
        <f>G90*L90</f>
        <v>0</v>
      </c>
      <c r="N90" s="79">
        <f t="shared" ref="N90" si="31">I90+K90+M90</f>
        <v>0</v>
      </c>
    </row>
    <row r="91" spans="1:14" s="9" customFormat="1" ht="16.5" customHeight="1" x14ac:dyDescent="0.2">
      <c r="A91" s="39"/>
      <c r="B91" s="26" t="s">
        <v>17</v>
      </c>
      <c r="C91" s="6" t="s">
        <v>74</v>
      </c>
      <c r="D91" s="6"/>
      <c r="E91" s="287" t="s">
        <v>30</v>
      </c>
      <c r="F91" s="80">
        <v>1.02</v>
      </c>
      <c r="G91" s="80">
        <f>F91*G88</f>
        <v>27.574680000000001</v>
      </c>
      <c r="H91" s="8"/>
      <c r="I91" s="8"/>
      <c r="J91" s="235"/>
      <c r="K91" s="8">
        <f>J91*G91</f>
        <v>0</v>
      </c>
      <c r="L91" s="8"/>
      <c r="M91" s="8"/>
      <c r="N91" s="8">
        <f>K91+I91</f>
        <v>0</v>
      </c>
    </row>
    <row r="92" spans="1:14" s="66" customFormat="1" ht="16.5" customHeight="1" x14ac:dyDescent="0.25">
      <c r="A92" s="12"/>
      <c r="B92" s="59"/>
      <c r="C92" s="44" t="s">
        <v>49</v>
      </c>
      <c r="D92" s="44"/>
      <c r="E92" s="63" t="s">
        <v>7</v>
      </c>
      <c r="F92" s="64">
        <v>0.62</v>
      </c>
      <c r="G92" s="61">
        <f>F92*G88</f>
        <v>16.76108</v>
      </c>
      <c r="H92" s="83"/>
      <c r="I92" s="77"/>
      <c r="J92" s="77"/>
      <c r="K92" s="77">
        <f>G92*J92</f>
        <v>0</v>
      </c>
      <c r="L92" s="77"/>
      <c r="M92" s="77"/>
      <c r="N92" s="79">
        <f t="shared" ref="N92" si="32">I92+K92+M92</f>
        <v>0</v>
      </c>
    </row>
    <row r="93" spans="1:14" s="9" customFormat="1" ht="16.5" customHeight="1" x14ac:dyDescent="0.2">
      <c r="A93" s="39"/>
      <c r="B93" s="26"/>
      <c r="C93" s="6"/>
      <c r="D93" s="6"/>
      <c r="E93" s="287"/>
      <c r="F93" s="80"/>
      <c r="G93" s="80"/>
      <c r="H93" s="8"/>
      <c r="I93" s="8"/>
      <c r="J93" s="235"/>
      <c r="K93" s="8"/>
      <c r="L93" s="8"/>
      <c r="M93" s="8"/>
      <c r="N93" s="8"/>
    </row>
    <row r="94" spans="1:14" s="11" customFormat="1" ht="32.25" customHeight="1" x14ac:dyDescent="0.25">
      <c r="A94" s="300">
        <v>2.9</v>
      </c>
      <c r="B94" s="43" t="s">
        <v>62</v>
      </c>
      <c r="C94" s="81" t="s">
        <v>87</v>
      </c>
      <c r="D94" s="32" t="s">
        <v>300</v>
      </c>
      <c r="E94" s="82" t="s">
        <v>30</v>
      </c>
      <c r="F94" s="98"/>
      <c r="G94" s="95">
        <f>22.9*14.6*0.1</f>
        <v>33.433999999999997</v>
      </c>
      <c r="H94" s="190"/>
      <c r="I94" s="190"/>
      <c r="J94" s="236"/>
      <c r="K94" s="168"/>
      <c r="L94" s="168"/>
      <c r="M94" s="168"/>
      <c r="N94" s="168"/>
    </row>
    <row r="95" spans="1:14" s="9" customFormat="1" ht="16.5" customHeight="1" x14ac:dyDescent="0.2">
      <c r="A95" s="42"/>
      <c r="B95" s="78" t="s">
        <v>24</v>
      </c>
      <c r="C95" s="44" t="s">
        <v>13</v>
      </c>
      <c r="D95" s="44"/>
      <c r="E95" s="45" t="s">
        <v>30</v>
      </c>
      <c r="F95" s="64">
        <v>1</v>
      </c>
      <c r="G95" s="100">
        <f>F95*G94</f>
        <v>33.433999999999997</v>
      </c>
      <c r="H95" s="181"/>
      <c r="I95" s="181">
        <f>G95*H95</f>
        <v>0</v>
      </c>
      <c r="J95" s="235"/>
      <c r="K95" s="8"/>
      <c r="L95" s="8"/>
      <c r="M95" s="8"/>
      <c r="N95" s="181">
        <f>K95+I95</f>
        <v>0</v>
      </c>
    </row>
    <row r="96" spans="1:14" s="62" customFormat="1" ht="16.5" customHeight="1" x14ac:dyDescent="0.25">
      <c r="A96" s="58"/>
      <c r="B96" s="59"/>
      <c r="C96" s="36" t="s">
        <v>41</v>
      </c>
      <c r="D96" s="36"/>
      <c r="E96" s="60" t="s">
        <v>7</v>
      </c>
      <c r="F96" s="61">
        <v>0.77</v>
      </c>
      <c r="G96" s="61">
        <f>F96*G94</f>
        <v>25.74418</v>
      </c>
      <c r="H96" s="237"/>
      <c r="I96" s="79"/>
      <c r="J96" s="79"/>
      <c r="K96" s="79"/>
      <c r="L96" s="79"/>
      <c r="M96" s="79">
        <f>G96*L96</f>
        <v>0</v>
      </c>
      <c r="N96" s="79">
        <f t="shared" ref="N96" si="33">I96+K96+M96</f>
        <v>0</v>
      </c>
    </row>
    <row r="97" spans="1:15" s="9" customFormat="1" ht="16.5" customHeight="1" x14ac:dyDescent="0.2">
      <c r="A97" s="39"/>
      <c r="B97" s="26" t="s">
        <v>17</v>
      </c>
      <c r="C97" s="6" t="s">
        <v>86</v>
      </c>
      <c r="D97" s="6"/>
      <c r="E97" s="156" t="s">
        <v>30</v>
      </c>
      <c r="F97" s="80">
        <v>1.0149999999999999</v>
      </c>
      <c r="G97" s="80">
        <f>F97*G94</f>
        <v>33.935509999999994</v>
      </c>
      <c r="H97" s="181"/>
      <c r="I97" s="181"/>
      <c r="J97" s="235"/>
      <c r="K97" s="8">
        <f t="shared" ref="K97:K98" si="34">J97*G97</f>
        <v>0</v>
      </c>
      <c r="L97" s="8"/>
      <c r="M97" s="8"/>
      <c r="N97" s="181">
        <f t="shared" ref="N97:N98" si="35">K97+I97</f>
        <v>0</v>
      </c>
    </row>
    <row r="98" spans="1:15" s="9" customFormat="1" ht="16.5" customHeight="1" x14ac:dyDescent="0.2">
      <c r="A98" s="39"/>
      <c r="B98" s="26" t="s">
        <v>17</v>
      </c>
      <c r="C98" s="6" t="s">
        <v>29</v>
      </c>
      <c r="D98" s="6"/>
      <c r="E98" s="156" t="s">
        <v>15</v>
      </c>
      <c r="F98" s="80">
        <v>6.2114427860696521E-2</v>
      </c>
      <c r="G98" s="80">
        <f>F98*G94</f>
        <v>2.0767337810945272</v>
      </c>
      <c r="H98" s="181"/>
      <c r="I98" s="181"/>
      <c r="J98" s="235"/>
      <c r="K98" s="8">
        <f t="shared" si="34"/>
        <v>0</v>
      </c>
      <c r="L98" s="8"/>
      <c r="M98" s="8"/>
      <c r="N98" s="181">
        <f t="shared" si="35"/>
        <v>0</v>
      </c>
    </row>
    <row r="99" spans="1:15" s="66" customFormat="1" ht="16.5" customHeight="1" x14ac:dyDescent="0.25">
      <c r="A99" s="12"/>
      <c r="B99" s="26" t="s">
        <v>17</v>
      </c>
      <c r="C99" s="44" t="s">
        <v>53</v>
      </c>
      <c r="D99" s="44"/>
      <c r="E99" s="63" t="s">
        <v>54</v>
      </c>
      <c r="F99" s="64"/>
      <c r="G99" s="61">
        <f>(G98)*10</f>
        <v>20.767337810945271</v>
      </c>
      <c r="H99" s="83"/>
      <c r="I99" s="77"/>
      <c r="J99" s="77"/>
      <c r="K99" s="77">
        <f>G99*J99</f>
        <v>0</v>
      </c>
      <c r="L99" s="77"/>
      <c r="M99" s="77"/>
      <c r="N99" s="79">
        <f t="shared" ref="N99:N102" si="36">I99+K99+M99</f>
        <v>0</v>
      </c>
    </row>
    <row r="100" spans="1:15" s="66" customFormat="1" ht="16.5" customHeight="1" x14ac:dyDescent="0.25">
      <c r="A100" s="12"/>
      <c r="B100" s="35" t="s">
        <v>17</v>
      </c>
      <c r="C100" s="44" t="s">
        <v>267</v>
      </c>
      <c r="D100" s="44"/>
      <c r="E100" s="63" t="s">
        <v>4</v>
      </c>
      <c r="F100" s="258">
        <f>7.54/100</f>
        <v>7.5399999999999995E-2</v>
      </c>
      <c r="G100" s="61">
        <f>F100*G94</f>
        <v>2.5209235999999997</v>
      </c>
      <c r="H100" s="83"/>
      <c r="I100" s="77"/>
      <c r="J100" s="77"/>
      <c r="K100" s="77">
        <f>G100*J100</f>
        <v>0</v>
      </c>
      <c r="L100" s="77"/>
      <c r="M100" s="77"/>
      <c r="N100" s="79">
        <f t="shared" si="36"/>
        <v>0</v>
      </c>
    </row>
    <row r="101" spans="1:15" s="66" customFormat="1" ht="16.5" customHeight="1" x14ac:dyDescent="0.25">
      <c r="A101" s="12"/>
      <c r="B101" s="35" t="s">
        <v>17</v>
      </c>
      <c r="C101" s="44" t="s">
        <v>52</v>
      </c>
      <c r="D101" s="44"/>
      <c r="E101" s="63" t="s">
        <v>30</v>
      </c>
      <c r="F101" s="260">
        <f>0.08/100</f>
        <v>8.0000000000000004E-4</v>
      </c>
      <c r="G101" s="61">
        <f>F101*G94</f>
        <v>2.6747199999999999E-2</v>
      </c>
      <c r="H101" s="83"/>
      <c r="I101" s="77"/>
      <c r="J101" s="77"/>
      <c r="K101" s="77">
        <f>G101*J101</f>
        <v>0</v>
      </c>
      <c r="L101" s="77"/>
      <c r="M101" s="77"/>
      <c r="N101" s="79">
        <f t="shared" si="36"/>
        <v>0</v>
      </c>
    </row>
    <row r="102" spans="1:15" s="66" customFormat="1" ht="16.5" customHeight="1" x14ac:dyDescent="0.25">
      <c r="A102" s="12"/>
      <c r="B102" s="59"/>
      <c r="C102" s="44" t="s">
        <v>49</v>
      </c>
      <c r="D102" s="44"/>
      <c r="E102" s="63" t="s">
        <v>7</v>
      </c>
      <c r="F102" s="64">
        <f>7/100</f>
        <v>7.0000000000000007E-2</v>
      </c>
      <c r="G102" s="61">
        <f>F102*G94</f>
        <v>2.3403800000000001</v>
      </c>
      <c r="H102" s="83"/>
      <c r="I102" s="77"/>
      <c r="J102" s="77"/>
      <c r="K102" s="77">
        <f>G102*J102</f>
        <v>0</v>
      </c>
      <c r="L102" s="77"/>
      <c r="M102" s="77"/>
      <c r="N102" s="79">
        <f t="shared" si="36"/>
        <v>0</v>
      </c>
    </row>
    <row r="103" spans="1:15" s="66" customFormat="1" ht="16.5" customHeight="1" x14ac:dyDescent="0.25">
      <c r="A103" s="12"/>
      <c r="B103" s="59"/>
      <c r="C103" s="44"/>
      <c r="D103" s="44"/>
      <c r="E103" s="63"/>
      <c r="F103" s="64"/>
      <c r="G103" s="61"/>
      <c r="H103" s="83"/>
      <c r="I103" s="77"/>
      <c r="J103" s="77"/>
      <c r="K103" s="77"/>
      <c r="L103" s="77"/>
      <c r="M103" s="77"/>
      <c r="N103" s="79"/>
    </row>
    <row r="104" spans="1:15" s="11" customFormat="1" ht="16.5" customHeight="1" x14ac:dyDescent="0.25">
      <c r="A104" s="61">
        <v>2.1</v>
      </c>
      <c r="B104" s="31" t="s">
        <v>58</v>
      </c>
      <c r="C104" s="32" t="s">
        <v>83</v>
      </c>
      <c r="D104" s="87" t="s">
        <v>301</v>
      </c>
      <c r="E104" s="33" t="s">
        <v>30</v>
      </c>
      <c r="F104" s="67"/>
      <c r="G104" s="67">
        <f>24*0.4*0.4*3</f>
        <v>11.520000000000003</v>
      </c>
      <c r="H104" s="117"/>
      <c r="I104" s="117"/>
      <c r="J104" s="236"/>
      <c r="K104" s="238"/>
      <c r="L104" s="238"/>
      <c r="M104" s="238"/>
      <c r="N104" s="238"/>
    </row>
    <row r="105" spans="1:15" s="9" customFormat="1" ht="16.5" customHeight="1" x14ac:dyDescent="0.2">
      <c r="A105" s="34"/>
      <c r="B105" s="35" t="s">
        <v>24</v>
      </c>
      <c r="C105" s="36" t="s">
        <v>13</v>
      </c>
      <c r="D105" s="36"/>
      <c r="E105" s="37" t="s">
        <v>30</v>
      </c>
      <c r="F105" s="61">
        <v>1</v>
      </c>
      <c r="G105" s="99">
        <f>G104*F105</f>
        <v>11.520000000000003</v>
      </c>
      <c r="H105" s="123"/>
      <c r="I105" s="123">
        <f>G105*H105</f>
        <v>0</v>
      </c>
      <c r="J105" s="235"/>
      <c r="K105" s="79"/>
      <c r="L105" s="79"/>
      <c r="M105" s="79"/>
      <c r="N105" s="123">
        <f>I105+K105</f>
        <v>0</v>
      </c>
    </row>
    <row r="106" spans="1:15" s="62" customFormat="1" ht="16.5" customHeight="1" x14ac:dyDescent="0.25">
      <c r="A106" s="58"/>
      <c r="B106" s="59"/>
      <c r="C106" s="36" t="s">
        <v>41</v>
      </c>
      <c r="D106" s="36"/>
      <c r="E106" s="60" t="s">
        <v>7</v>
      </c>
      <c r="F106" s="61">
        <v>3.36</v>
      </c>
      <c r="G106" s="61">
        <f>F106*G104</f>
        <v>38.707200000000007</v>
      </c>
      <c r="H106" s="237"/>
      <c r="I106" s="79"/>
      <c r="J106" s="79"/>
      <c r="K106" s="79"/>
      <c r="L106" s="79"/>
      <c r="M106" s="79">
        <f>G106*L106</f>
        <v>0</v>
      </c>
      <c r="N106" s="79">
        <f t="shared" ref="N106" si="37">I106+K106+M106</f>
        <v>0</v>
      </c>
    </row>
    <row r="107" spans="1:15" s="9" customFormat="1" ht="16.5" customHeight="1" x14ac:dyDescent="0.2">
      <c r="A107" s="34"/>
      <c r="B107" s="35" t="s">
        <v>17</v>
      </c>
      <c r="C107" s="36" t="s">
        <v>33</v>
      </c>
      <c r="D107" s="36"/>
      <c r="E107" s="37" t="s">
        <v>30</v>
      </c>
      <c r="F107" s="61">
        <v>1.0149999999999999</v>
      </c>
      <c r="G107" s="61">
        <f>F107*G104</f>
        <v>11.692800000000002</v>
      </c>
      <c r="H107" s="123"/>
      <c r="I107" s="123"/>
      <c r="J107" s="235"/>
      <c r="K107" s="79">
        <f t="shared" ref="K107:K108" si="38">J107*G107</f>
        <v>0</v>
      </c>
      <c r="L107" s="79"/>
      <c r="M107" s="79"/>
      <c r="N107" s="123">
        <f>I107+K107</f>
        <v>0</v>
      </c>
    </row>
    <row r="108" spans="1:15" s="9" customFormat="1" ht="16.5" customHeight="1" x14ac:dyDescent="0.2">
      <c r="A108" s="39"/>
      <c r="B108" s="35" t="s">
        <v>17</v>
      </c>
      <c r="C108" s="6" t="s">
        <v>79</v>
      </c>
      <c r="D108" s="6"/>
      <c r="E108" s="156" t="s">
        <v>15</v>
      </c>
      <c r="F108" s="80">
        <f>100/1000</f>
        <v>0.1</v>
      </c>
      <c r="G108" s="80">
        <f>F108*G104</f>
        <v>1.1520000000000004</v>
      </c>
      <c r="H108" s="181"/>
      <c r="I108" s="181"/>
      <c r="J108" s="235"/>
      <c r="K108" s="8">
        <f t="shared" si="38"/>
        <v>0</v>
      </c>
      <c r="L108" s="8"/>
      <c r="M108" s="8"/>
      <c r="N108" s="181">
        <f t="shared" ref="N108" si="39">K108+I108</f>
        <v>0</v>
      </c>
      <c r="O108" s="288"/>
    </row>
    <row r="109" spans="1:15" s="9" customFormat="1" ht="16.5" customHeight="1" x14ac:dyDescent="0.2">
      <c r="A109" s="39"/>
      <c r="B109" s="35" t="s">
        <v>17</v>
      </c>
      <c r="C109" s="6" t="s">
        <v>32</v>
      </c>
      <c r="D109" s="6"/>
      <c r="E109" s="156" t="s">
        <v>15</v>
      </c>
      <c r="F109" s="80">
        <f>22/1000</f>
        <v>2.1999999999999999E-2</v>
      </c>
      <c r="G109" s="80">
        <f>F109*G104</f>
        <v>0.25344000000000005</v>
      </c>
      <c r="H109" s="181"/>
      <c r="I109" s="181"/>
      <c r="J109" s="235"/>
      <c r="K109" s="8">
        <f t="shared" ref="K109" si="40">J109*G109</f>
        <v>0</v>
      </c>
      <c r="L109" s="8"/>
      <c r="M109" s="8"/>
      <c r="N109" s="181">
        <f t="shared" ref="N109" si="41">K109+I109</f>
        <v>0</v>
      </c>
    </row>
    <row r="110" spans="1:15" s="66" customFormat="1" ht="16.5" customHeight="1" x14ac:dyDescent="0.25">
      <c r="A110" s="12"/>
      <c r="B110" s="35" t="s">
        <v>17</v>
      </c>
      <c r="C110" s="44" t="s">
        <v>53</v>
      </c>
      <c r="D110" s="44"/>
      <c r="E110" s="63" t="s">
        <v>54</v>
      </c>
      <c r="F110" s="64"/>
      <c r="G110" s="61">
        <f>(G109+G108)*10</f>
        <v>14.054400000000005</v>
      </c>
      <c r="H110" s="83"/>
      <c r="I110" s="77"/>
      <c r="J110" s="77"/>
      <c r="K110" s="77">
        <f>G110*J110</f>
        <v>0</v>
      </c>
      <c r="L110" s="77"/>
      <c r="M110" s="77"/>
      <c r="N110" s="79">
        <f t="shared" ref="N110:N113" si="42">I110+K110+M110</f>
        <v>0</v>
      </c>
    </row>
    <row r="111" spans="1:15" s="66" customFormat="1" ht="16.5" customHeight="1" x14ac:dyDescent="0.25">
      <c r="A111" s="12"/>
      <c r="B111" s="35" t="s">
        <v>17</v>
      </c>
      <c r="C111" s="44" t="s">
        <v>266</v>
      </c>
      <c r="D111" s="44"/>
      <c r="E111" s="63" t="s">
        <v>4</v>
      </c>
      <c r="F111" s="64"/>
      <c r="G111" s="61">
        <f>0.4*4*3*24*0.33</f>
        <v>38.016000000000005</v>
      </c>
      <c r="H111" s="83"/>
      <c r="I111" s="77"/>
      <c r="J111" s="77"/>
      <c r="K111" s="77">
        <f>G111*J111</f>
        <v>0</v>
      </c>
      <c r="L111" s="77"/>
      <c r="M111" s="77"/>
      <c r="N111" s="79">
        <f t="shared" si="42"/>
        <v>0</v>
      </c>
    </row>
    <row r="112" spans="1:15" s="66" customFormat="1" ht="16.5" customHeight="1" x14ac:dyDescent="0.25">
      <c r="A112" s="12"/>
      <c r="B112" s="35" t="s">
        <v>17</v>
      </c>
      <c r="C112" s="44" t="s">
        <v>52</v>
      </c>
      <c r="D112" s="44"/>
      <c r="E112" s="63" t="s">
        <v>30</v>
      </c>
      <c r="F112" s="64">
        <f>(5.81+0.67)/100</f>
        <v>6.4799999999999996E-2</v>
      </c>
      <c r="G112" s="61">
        <f>F112*G104</f>
        <v>0.74649600000000016</v>
      </c>
      <c r="H112" s="83"/>
      <c r="I112" s="77"/>
      <c r="J112" s="77"/>
      <c r="K112" s="77">
        <f>G112*J112</f>
        <v>0</v>
      </c>
      <c r="L112" s="77"/>
      <c r="M112" s="77"/>
      <c r="N112" s="79">
        <f t="shared" si="42"/>
        <v>0</v>
      </c>
    </row>
    <row r="113" spans="1:15" s="66" customFormat="1" ht="16.5" customHeight="1" x14ac:dyDescent="0.25">
      <c r="A113" s="12"/>
      <c r="B113" s="59"/>
      <c r="C113" s="44" t="s">
        <v>49</v>
      </c>
      <c r="D113" s="44"/>
      <c r="E113" s="63" t="s">
        <v>7</v>
      </c>
      <c r="F113" s="64">
        <v>0.6</v>
      </c>
      <c r="G113" s="61">
        <f>F113*G63</f>
        <v>0.94243737599999988</v>
      </c>
      <c r="H113" s="83"/>
      <c r="I113" s="77"/>
      <c r="J113" s="77"/>
      <c r="K113" s="77">
        <f>G113*J113</f>
        <v>0</v>
      </c>
      <c r="L113" s="77"/>
      <c r="M113" s="77"/>
      <c r="N113" s="79">
        <f t="shared" si="42"/>
        <v>0</v>
      </c>
    </row>
    <row r="114" spans="1:15" s="66" customFormat="1" ht="16.5" customHeight="1" x14ac:dyDescent="0.25">
      <c r="A114" s="12"/>
      <c r="B114" s="59"/>
      <c r="C114" s="44"/>
      <c r="D114" s="44"/>
      <c r="E114" s="63"/>
      <c r="F114" s="64"/>
      <c r="G114" s="61"/>
      <c r="H114" s="83"/>
      <c r="I114" s="77"/>
      <c r="J114" s="77"/>
      <c r="K114" s="77"/>
      <c r="L114" s="77"/>
      <c r="M114" s="77"/>
      <c r="N114" s="79"/>
    </row>
    <row r="115" spans="1:15" s="11" customFormat="1" ht="29.25" customHeight="1" x14ac:dyDescent="0.25">
      <c r="A115" s="80">
        <v>2.11</v>
      </c>
      <c r="B115" s="31" t="s">
        <v>89</v>
      </c>
      <c r="C115" s="81" t="s">
        <v>97</v>
      </c>
      <c r="D115" s="87" t="s">
        <v>302</v>
      </c>
      <c r="E115" s="82" t="s">
        <v>30</v>
      </c>
      <c r="F115" s="98"/>
      <c r="G115" s="98">
        <f>((22.9-0.4*4)*4+(14.6-0.4*2)*6)*0.4*0.2</f>
        <v>13.440000000000001</v>
      </c>
      <c r="H115" s="190"/>
      <c r="I115" s="190"/>
      <c r="J115" s="236"/>
      <c r="K115" s="168"/>
      <c r="L115" s="168"/>
      <c r="M115" s="168"/>
      <c r="N115" s="168"/>
    </row>
    <row r="116" spans="1:15" s="9" customFormat="1" ht="18" customHeight="1" x14ac:dyDescent="0.2">
      <c r="A116" s="39"/>
      <c r="B116" s="26" t="s">
        <v>24</v>
      </c>
      <c r="C116" s="6" t="s">
        <v>31</v>
      </c>
      <c r="D116" s="6"/>
      <c r="E116" s="156" t="s">
        <v>30</v>
      </c>
      <c r="F116" s="80">
        <v>1</v>
      </c>
      <c r="G116" s="97">
        <f>F116*G115</f>
        <v>13.440000000000001</v>
      </c>
      <c r="H116" s="181"/>
      <c r="I116" s="181">
        <f>G116*H116</f>
        <v>0</v>
      </c>
      <c r="J116" s="235"/>
      <c r="K116" s="8"/>
      <c r="L116" s="8"/>
      <c r="M116" s="8"/>
      <c r="N116" s="181">
        <f>K116+I116</f>
        <v>0</v>
      </c>
    </row>
    <row r="117" spans="1:15" s="62" customFormat="1" ht="18" customHeight="1" x14ac:dyDescent="0.25">
      <c r="A117" s="58"/>
      <c r="B117" s="59"/>
      <c r="C117" s="36" t="s">
        <v>41</v>
      </c>
      <c r="D117" s="36"/>
      <c r="E117" s="60" t="s">
        <v>7</v>
      </c>
      <c r="F117" s="61">
        <v>1.21</v>
      </c>
      <c r="G117" s="61">
        <f>F117*G115</f>
        <v>16.2624</v>
      </c>
      <c r="H117" s="237"/>
      <c r="I117" s="79"/>
      <c r="J117" s="79"/>
      <c r="K117" s="79"/>
      <c r="L117" s="79"/>
      <c r="M117" s="79">
        <f>G117*L117</f>
        <v>0</v>
      </c>
      <c r="N117" s="79">
        <f t="shared" ref="N117" si="43">I117+K117+M117</f>
        <v>0</v>
      </c>
    </row>
    <row r="118" spans="1:15" s="9" customFormat="1" ht="18" customHeight="1" x14ac:dyDescent="0.2">
      <c r="A118" s="39"/>
      <c r="B118" s="59" t="s">
        <v>17</v>
      </c>
      <c r="C118" s="6" t="s">
        <v>86</v>
      </c>
      <c r="D118" s="6"/>
      <c r="E118" s="156" t="s">
        <v>30</v>
      </c>
      <c r="F118" s="80">
        <v>1.0149999999999999</v>
      </c>
      <c r="G118" s="80">
        <f>F118*G115</f>
        <v>13.6416</v>
      </c>
      <c r="H118" s="181"/>
      <c r="I118" s="181"/>
      <c r="J118" s="235"/>
      <c r="K118" s="8">
        <f>J118*G118</f>
        <v>0</v>
      </c>
      <c r="L118" s="8"/>
      <c r="M118" s="8"/>
      <c r="N118" s="181">
        <f>K118+I118</f>
        <v>0</v>
      </c>
    </row>
    <row r="119" spans="1:15" s="9" customFormat="1" ht="18" customHeight="1" x14ac:dyDescent="0.2">
      <c r="A119" s="39"/>
      <c r="B119" s="59" t="s">
        <v>17</v>
      </c>
      <c r="C119" s="6" t="s">
        <v>79</v>
      </c>
      <c r="D119" s="6"/>
      <c r="E119" s="156" t="s">
        <v>15</v>
      </c>
      <c r="F119" s="80"/>
      <c r="G119" s="80">
        <f>(15.4*8*6+23.7*8*4)*1.58/1000</f>
        <v>2.3662079999999999</v>
      </c>
      <c r="H119" s="181"/>
      <c r="I119" s="181"/>
      <c r="J119" s="235"/>
      <c r="K119" s="8">
        <f t="shared" ref="K119:K120" si="44">J119*G119</f>
        <v>0</v>
      </c>
      <c r="L119" s="8"/>
      <c r="M119" s="8"/>
      <c r="N119" s="181">
        <f t="shared" ref="N119:N120" si="45">K119+I119</f>
        <v>0</v>
      </c>
      <c r="O119" s="289"/>
    </row>
    <row r="120" spans="1:15" s="9" customFormat="1" ht="18" customHeight="1" x14ac:dyDescent="0.2">
      <c r="A120" s="39"/>
      <c r="B120" s="59" t="s">
        <v>17</v>
      </c>
      <c r="C120" s="44" t="s">
        <v>34</v>
      </c>
      <c r="D120" s="44"/>
      <c r="E120" s="156" t="s">
        <v>15</v>
      </c>
      <c r="F120" s="80"/>
      <c r="G120" s="259">
        <f>(15.4/0.2*1.7+23.7/0.2*1.7)*0.39/1000</f>
        <v>0.1296165</v>
      </c>
      <c r="H120" s="181"/>
      <c r="I120" s="181"/>
      <c r="J120" s="235"/>
      <c r="K120" s="8">
        <f t="shared" si="44"/>
        <v>0</v>
      </c>
      <c r="L120" s="8"/>
      <c r="M120" s="8"/>
      <c r="N120" s="181">
        <f t="shared" si="45"/>
        <v>0</v>
      </c>
    </row>
    <row r="121" spans="1:15" s="66" customFormat="1" ht="18" customHeight="1" x14ac:dyDescent="0.25">
      <c r="A121" s="12"/>
      <c r="B121" s="59" t="s">
        <v>17</v>
      </c>
      <c r="C121" s="44" t="s">
        <v>53</v>
      </c>
      <c r="D121" s="44"/>
      <c r="E121" s="63" t="s">
        <v>54</v>
      </c>
      <c r="F121" s="64"/>
      <c r="G121" s="61">
        <f>(G119+G120)*10</f>
        <v>24.958244999999998</v>
      </c>
      <c r="H121" s="83"/>
      <c r="I121" s="77"/>
      <c r="J121" s="77"/>
      <c r="K121" s="77">
        <f>G121*J121</f>
        <v>0</v>
      </c>
      <c r="L121" s="77"/>
      <c r="M121" s="77"/>
      <c r="N121" s="79">
        <f t="shared" ref="N121:N124" si="46">I121+K121+M121</f>
        <v>0</v>
      </c>
    </row>
    <row r="122" spans="1:15" s="66" customFormat="1" ht="17.25" customHeight="1" x14ac:dyDescent="0.25">
      <c r="A122" s="12"/>
      <c r="B122" s="35" t="s">
        <v>17</v>
      </c>
      <c r="C122" s="44" t="s">
        <v>266</v>
      </c>
      <c r="D122" s="44"/>
      <c r="E122" s="63" t="s">
        <v>4</v>
      </c>
      <c r="F122" s="64"/>
      <c r="G122" s="61">
        <f>G115/0.16*0.4*2*0.33</f>
        <v>22.176000000000002</v>
      </c>
      <c r="H122" s="83"/>
      <c r="I122" s="77"/>
      <c r="J122" s="77"/>
      <c r="K122" s="77">
        <f>G122*J122</f>
        <v>0</v>
      </c>
      <c r="L122" s="77"/>
      <c r="M122" s="77"/>
      <c r="N122" s="79">
        <f t="shared" si="46"/>
        <v>0</v>
      </c>
    </row>
    <row r="123" spans="1:15" s="66" customFormat="1" ht="18" customHeight="1" x14ac:dyDescent="0.25">
      <c r="A123" s="12"/>
      <c r="B123" s="59" t="s">
        <v>17</v>
      </c>
      <c r="C123" s="44" t="s">
        <v>52</v>
      </c>
      <c r="D123" s="44"/>
      <c r="E123" s="63" t="s">
        <v>30</v>
      </c>
      <c r="F123" s="64">
        <f>(1.6+0.7)/100</f>
        <v>2.3E-2</v>
      </c>
      <c r="G123" s="61">
        <f>F123*G115</f>
        <v>0.30912000000000001</v>
      </c>
      <c r="H123" s="83"/>
      <c r="I123" s="77"/>
      <c r="J123" s="77"/>
      <c r="K123" s="77">
        <f>G123*J123</f>
        <v>0</v>
      </c>
      <c r="L123" s="77"/>
      <c r="M123" s="77"/>
      <c r="N123" s="79">
        <f t="shared" si="46"/>
        <v>0</v>
      </c>
    </row>
    <row r="124" spans="1:15" s="66" customFormat="1" ht="18" customHeight="1" x14ac:dyDescent="0.25">
      <c r="A124" s="12"/>
      <c r="B124" s="59"/>
      <c r="C124" s="44" t="s">
        <v>49</v>
      </c>
      <c r="D124" s="44"/>
      <c r="E124" s="63" t="s">
        <v>7</v>
      </c>
      <c r="F124" s="64">
        <v>0.9</v>
      </c>
      <c r="G124" s="61">
        <f>F124*G115</f>
        <v>12.096000000000002</v>
      </c>
      <c r="H124" s="83"/>
      <c r="I124" s="77"/>
      <c r="J124" s="77"/>
      <c r="K124" s="77">
        <f>G124*J124</f>
        <v>0</v>
      </c>
      <c r="L124" s="77"/>
      <c r="M124" s="77"/>
      <c r="N124" s="79">
        <f t="shared" si="46"/>
        <v>0</v>
      </c>
    </row>
    <row r="125" spans="1:15" s="9" customFormat="1" ht="18" customHeight="1" x14ac:dyDescent="0.2">
      <c r="A125" s="39"/>
      <c r="B125" s="26"/>
      <c r="C125" s="6"/>
      <c r="D125" s="6"/>
      <c r="E125" s="156"/>
      <c r="F125" s="80"/>
      <c r="G125" s="80"/>
      <c r="H125" s="181"/>
      <c r="I125" s="181"/>
      <c r="J125" s="235"/>
      <c r="K125" s="8"/>
      <c r="L125" s="8"/>
      <c r="M125" s="8"/>
      <c r="N125" s="181"/>
    </row>
    <row r="126" spans="1:15" s="11" customFormat="1" ht="29.25" customHeight="1" x14ac:dyDescent="0.25">
      <c r="A126" s="61">
        <v>2.12</v>
      </c>
      <c r="B126" s="31" t="s">
        <v>63</v>
      </c>
      <c r="C126" s="24" t="s">
        <v>88</v>
      </c>
      <c r="D126" s="87" t="s">
        <v>302</v>
      </c>
      <c r="E126" s="33" t="s">
        <v>30</v>
      </c>
      <c r="F126" s="67"/>
      <c r="G126" s="95">
        <v>0</v>
      </c>
      <c r="H126" s="117"/>
      <c r="I126" s="117"/>
      <c r="J126" s="236"/>
      <c r="K126" s="238"/>
      <c r="L126" s="238"/>
      <c r="M126" s="238"/>
      <c r="N126" s="238"/>
    </row>
    <row r="127" spans="1:15" s="9" customFormat="1" ht="16.5" customHeight="1" x14ac:dyDescent="0.2">
      <c r="A127" s="34"/>
      <c r="B127" s="35" t="s">
        <v>24</v>
      </c>
      <c r="C127" s="36" t="s">
        <v>13</v>
      </c>
      <c r="D127" s="36"/>
      <c r="E127" s="37" t="s">
        <v>30</v>
      </c>
      <c r="F127" s="61">
        <v>1</v>
      </c>
      <c r="G127" s="99">
        <f>G126*F127</f>
        <v>0</v>
      </c>
      <c r="H127" s="123"/>
      <c r="I127" s="123">
        <f>G127*H127</f>
        <v>0</v>
      </c>
      <c r="J127" s="235"/>
      <c r="K127" s="79"/>
      <c r="L127" s="79"/>
      <c r="M127" s="79"/>
      <c r="N127" s="123">
        <f>I127+K127</f>
        <v>0</v>
      </c>
    </row>
    <row r="128" spans="1:15" s="62" customFormat="1" ht="16.5" customHeight="1" x14ac:dyDescent="0.25">
      <c r="A128" s="58"/>
      <c r="B128" s="59"/>
      <c r="C128" s="36" t="s">
        <v>41</v>
      </c>
      <c r="D128" s="36"/>
      <c r="E128" s="60" t="s">
        <v>7</v>
      </c>
      <c r="F128" s="61">
        <v>1.28</v>
      </c>
      <c r="G128" s="61">
        <f>F128*G126</f>
        <v>0</v>
      </c>
      <c r="H128" s="237"/>
      <c r="I128" s="79"/>
      <c r="J128" s="79"/>
      <c r="K128" s="79"/>
      <c r="L128" s="79"/>
      <c r="M128" s="79">
        <f>G128*L128</f>
        <v>0</v>
      </c>
      <c r="N128" s="79">
        <f t="shared" ref="N128" si="47">I128+K128+M128</f>
        <v>0</v>
      </c>
    </row>
    <row r="129" spans="1:14" s="9" customFormat="1" ht="16.5" customHeight="1" x14ac:dyDescent="0.2">
      <c r="A129" s="34"/>
      <c r="B129" s="35" t="s">
        <v>17</v>
      </c>
      <c r="C129" s="36" t="s">
        <v>33</v>
      </c>
      <c r="D129" s="36"/>
      <c r="E129" s="37" t="s">
        <v>30</v>
      </c>
      <c r="F129" s="61">
        <v>1.0149999999999999</v>
      </c>
      <c r="G129" s="61">
        <f>F129*G126</f>
        <v>0</v>
      </c>
      <c r="H129" s="123"/>
      <c r="I129" s="123"/>
      <c r="J129" s="235"/>
      <c r="K129" s="79">
        <f t="shared" ref="K129:K130" si="48">J129*G129</f>
        <v>0</v>
      </c>
      <c r="L129" s="79"/>
      <c r="M129" s="79"/>
      <c r="N129" s="123">
        <f>I129+K129</f>
        <v>0</v>
      </c>
    </row>
    <row r="130" spans="1:14" s="9" customFormat="1" ht="16.5" customHeight="1" x14ac:dyDescent="0.2">
      <c r="A130" s="39"/>
      <c r="B130" s="26" t="s">
        <v>17</v>
      </c>
      <c r="C130" s="6" t="s">
        <v>29</v>
      </c>
      <c r="D130" s="6"/>
      <c r="E130" s="156" t="s">
        <v>15</v>
      </c>
      <c r="F130" s="80"/>
      <c r="G130" s="80"/>
      <c r="H130" s="181"/>
      <c r="I130" s="181"/>
      <c r="J130" s="235"/>
      <c r="K130" s="8">
        <f t="shared" si="48"/>
        <v>0</v>
      </c>
      <c r="L130" s="8"/>
      <c r="M130" s="8"/>
      <c r="N130" s="181">
        <f t="shared" ref="N130" si="49">K130+I130</f>
        <v>0</v>
      </c>
    </row>
    <row r="131" spans="1:14" s="66" customFormat="1" ht="16.5" customHeight="1" x14ac:dyDescent="0.25">
      <c r="A131" s="12"/>
      <c r="B131" s="35" t="s">
        <v>17</v>
      </c>
      <c r="C131" s="44" t="s">
        <v>53</v>
      </c>
      <c r="D131" s="44"/>
      <c r="E131" s="63" t="s">
        <v>54</v>
      </c>
      <c r="F131" s="64"/>
      <c r="G131" s="61"/>
      <c r="H131" s="83"/>
      <c r="I131" s="77"/>
      <c r="J131" s="77"/>
      <c r="K131" s="77">
        <f>G131*J131</f>
        <v>0</v>
      </c>
      <c r="L131" s="77"/>
      <c r="M131" s="77"/>
      <c r="N131" s="79">
        <f t="shared" ref="N131:N134" si="50">I131+K131+M131</f>
        <v>0</v>
      </c>
    </row>
    <row r="132" spans="1:14" s="66" customFormat="1" ht="16.5" customHeight="1" x14ac:dyDescent="0.25">
      <c r="A132" s="12"/>
      <c r="B132" s="26" t="s">
        <v>17</v>
      </c>
      <c r="C132" s="44" t="s">
        <v>266</v>
      </c>
      <c r="D132" s="44"/>
      <c r="E132" s="63" t="s">
        <v>4</v>
      </c>
      <c r="F132" s="64"/>
      <c r="G132" s="61">
        <f>G126/0.2*0.33</f>
        <v>0</v>
      </c>
      <c r="H132" s="83"/>
      <c r="I132" s="77"/>
      <c r="J132" s="77"/>
      <c r="K132" s="77">
        <f>G132*J132</f>
        <v>0</v>
      </c>
      <c r="L132" s="77"/>
      <c r="M132" s="77"/>
      <c r="N132" s="79">
        <f t="shared" si="50"/>
        <v>0</v>
      </c>
    </row>
    <row r="133" spans="1:14" s="66" customFormat="1" ht="16.5" customHeight="1" x14ac:dyDescent="0.25">
      <c r="A133" s="12"/>
      <c r="B133" s="35" t="s">
        <v>17</v>
      </c>
      <c r="C133" s="44" t="s">
        <v>52</v>
      </c>
      <c r="D133" s="44"/>
      <c r="E133" s="63" t="s">
        <v>30</v>
      </c>
      <c r="F133" s="64">
        <f>(1.4+4.29+0.2)/100</f>
        <v>5.8899999999999994E-2</v>
      </c>
      <c r="G133" s="61">
        <f>F133*G126</f>
        <v>0</v>
      </c>
      <c r="H133" s="83"/>
      <c r="I133" s="77"/>
      <c r="J133" s="77"/>
      <c r="K133" s="77">
        <f>G133*J133</f>
        <v>0</v>
      </c>
      <c r="L133" s="77"/>
      <c r="M133" s="77"/>
      <c r="N133" s="79">
        <f t="shared" si="50"/>
        <v>0</v>
      </c>
    </row>
    <row r="134" spans="1:14" s="66" customFormat="1" ht="16.5" customHeight="1" x14ac:dyDescent="0.25">
      <c r="A134" s="12"/>
      <c r="B134" s="35"/>
      <c r="C134" s="44" t="s">
        <v>49</v>
      </c>
      <c r="D134" s="44"/>
      <c r="E134" s="63" t="s">
        <v>7</v>
      </c>
      <c r="F134" s="64">
        <v>0.6</v>
      </c>
      <c r="G134" s="61">
        <f>F134*G126</f>
        <v>0</v>
      </c>
      <c r="H134" s="83"/>
      <c r="I134" s="77"/>
      <c r="J134" s="77"/>
      <c r="K134" s="77">
        <f>G134*J134</f>
        <v>0</v>
      </c>
      <c r="L134" s="77"/>
      <c r="M134" s="77"/>
      <c r="N134" s="79">
        <f t="shared" si="50"/>
        <v>0</v>
      </c>
    </row>
    <row r="135" spans="1:14" s="66" customFormat="1" ht="16.5" customHeight="1" x14ac:dyDescent="0.25">
      <c r="A135" s="12"/>
      <c r="B135" s="59"/>
      <c r="C135" s="44"/>
      <c r="D135" s="44"/>
      <c r="E135" s="63"/>
      <c r="F135" s="64"/>
      <c r="G135" s="61"/>
      <c r="H135" s="83"/>
      <c r="I135" s="77"/>
      <c r="J135" s="77"/>
      <c r="K135" s="77"/>
      <c r="L135" s="77"/>
      <c r="M135" s="77"/>
      <c r="N135" s="79"/>
    </row>
    <row r="136" spans="1:14" s="11" customFormat="1" ht="28.5" customHeight="1" x14ac:dyDescent="0.25">
      <c r="A136" s="64">
        <v>2.13</v>
      </c>
      <c r="B136" s="43" t="s">
        <v>62</v>
      </c>
      <c r="C136" s="81" t="s">
        <v>98</v>
      </c>
      <c r="D136" s="87" t="s">
        <v>303</v>
      </c>
      <c r="E136" s="82" t="s">
        <v>30</v>
      </c>
      <c r="F136" s="98"/>
      <c r="G136" s="95">
        <f>3.2*6.6*0.1+1.5*1.5*0.1</f>
        <v>2.3370000000000002</v>
      </c>
      <c r="H136" s="190"/>
      <c r="I136" s="190"/>
      <c r="J136" s="236"/>
      <c r="K136" s="168"/>
      <c r="L136" s="168"/>
      <c r="M136" s="168"/>
      <c r="N136" s="168"/>
    </row>
    <row r="137" spans="1:14" s="9" customFormat="1" ht="16.5" customHeight="1" x14ac:dyDescent="0.2">
      <c r="A137" s="42"/>
      <c r="B137" s="78" t="s">
        <v>24</v>
      </c>
      <c r="C137" s="44" t="s">
        <v>13</v>
      </c>
      <c r="D137" s="44"/>
      <c r="E137" s="45" t="s">
        <v>30</v>
      </c>
      <c r="F137" s="64">
        <v>1</v>
      </c>
      <c r="G137" s="100">
        <f>F137*G136</f>
        <v>2.3370000000000002</v>
      </c>
      <c r="H137" s="181"/>
      <c r="I137" s="181">
        <f>G137*H137</f>
        <v>0</v>
      </c>
      <c r="J137" s="235"/>
      <c r="K137" s="8"/>
      <c r="L137" s="8"/>
      <c r="M137" s="8"/>
      <c r="N137" s="181">
        <f>K137+I137</f>
        <v>0</v>
      </c>
    </row>
    <row r="138" spans="1:14" s="62" customFormat="1" ht="16.5" customHeight="1" x14ac:dyDescent="0.25">
      <c r="A138" s="58"/>
      <c r="B138" s="59"/>
      <c r="C138" s="36" t="s">
        <v>41</v>
      </c>
      <c r="D138" s="36"/>
      <c r="E138" s="60" t="s">
        <v>7</v>
      </c>
      <c r="F138" s="61">
        <v>0.77</v>
      </c>
      <c r="G138" s="61">
        <f>F138*G136</f>
        <v>1.7994900000000003</v>
      </c>
      <c r="H138" s="237"/>
      <c r="I138" s="79"/>
      <c r="J138" s="79"/>
      <c r="K138" s="79"/>
      <c r="L138" s="79"/>
      <c r="M138" s="79">
        <f>G138*L138</f>
        <v>0</v>
      </c>
      <c r="N138" s="79">
        <f t="shared" ref="N138" si="51">I138+K138+M138</f>
        <v>0</v>
      </c>
    </row>
    <row r="139" spans="1:14" s="9" customFormat="1" ht="16.5" customHeight="1" x14ac:dyDescent="0.2">
      <c r="A139" s="39"/>
      <c r="B139" s="26" t="s">
        <v>17</v>
      </c>
      <c r="C139" s="6" t="s">
        <v>86</v>
      </c>
      <c r="D139" s="6"/>
      <c r="E139" s="156" t="s">
        <v>30</v>
      </c>
      <c r="F139" s="80">
        <v>1.0149999999999999</v>
      </c>
      <c r="G139" s="80">
        <f>F139*G136</f>
        <v>2.372055</v>
      </c>
      <c r="H139" s="181"/>
      <c r="I139" s="181"/>
      <c r="J139" s="235"/>
      <c r="K139" s="8">
        <f t="shared" ref="K139:K140" si="52">J139*G139</f>
        <v>0</v>
      </c>
      <c r="L139" s="8"/>
      <c r="M139" s="8"/>
      <c r="N139" s="181">
        <f t="shared" ref="N139:N140" si="53">K139+I139</f>
        <v>0</v>
      </c>
    </row>
    <row r="140" spans="1:14" s="9" customFormat="1" ht="16.5" customHeight="1" x14ac:dyDescent="0.2">
      <c r="A140" s="39"/>
      <c r="B140" s="26" t="s">
        <v>17</v>
      </c>
      <c r="C140" s="6" t="s">
        <v>29</v>
      </c>
      <c r="D140" s="6"/>
      <c r="E140" s="156" t="s">
        <v>15</v>
      </c>
      <c r="F140" s="80">
        <v>6.2114427860696521E-2</v>
      </c>
      <c r="G140" s="80">
        <f>F140*G136</f>
        <v>0.14516141791044779</v>
      </c>
      <c r="H140" s="181"/>
      <c r="I140" s="181"/>
      <c r="J140" s="235"/>
      <c r="K140" s="8">
        <f t="shared" si="52"/>
        <v>0</v>
      </c>
      <c r="L140" s="8"/>
      <c r="M140" s="8"/>
      <c r="N140" s="181">
        <f t="shared" si="53"/>
        <v>0</v>
      </c>
    </row>
    <row r="141" spans="1:14" s="66" customFormat="1" ht="16.5" customHeight="1" x14ac:dyDescent="0.25">
      <c r="A141" s="12"/>
      <c r="B141" s="26" t="s">
        <v>17</v>
      </c>
      <c r="C141" s="44" t="s">
        <v>53</v>
      </c>
      <c r="D141" s="44"/>
      <c r="E141" s="63" t="s">
        <v>54</v>
      </c>
      <c r="F141" s="64"/>
      <c r="G141" s="61">
        <f>(G140)*10</f>
        <v>1.4516141791044779</v>
      </c>
      <c r="H141" s="83"/>
      <c r="I141" s="77"/>
      <c r="J141" s="77"/>
      <c r="K141" s="77">
        <f>G141*J141</f>
        <v>0</v>
      </c>
      <c r="L141" s="77"/>
      <c r="M141" s="77"/>
      <c r="N141" s="79">
        <f t="shared" ref="N141:N144" si="54">I141+K141+M141</f>
        <v>0</v>
      </c>
    </row>
    <row r="142" spans="1:14" s="66" customFormat="1" ht="16.5" customHeight="1" x14ac:dyDescent="0.25">
      <c r="A142" s="12"/>
      <c r="B142" s="78" t="s">
        <v>17</v>
      </c>
      <c r="C142" s="44" t="s">
        <v>51</v>
      </c>
      <c r="D142" s="44"/>
      <c r="E142" s="63" t="s">
        <v>4</v>
      </c>
      <c r="F142" s="258">
        <f>7.54/100</f>
        <v>7.5399999999999995E-2</v>
      </c>
      <c r="G142" s="64">
        <f>F142*G136</f>
        <v>0.1762098</v>
      </c>
      <c r="H142" s="83"/>
      <c r="I142" s="77"/>
      <c r="J142" s="77"/>
      <c r="K142" s="77">
        <f>G142*J142</f>
        <v>0</v>
      </c>
      <c r="L142" s="77"/>
      <c r="M142" s="77"/>
      <c r="N142" s="79">
        <f t="shared" si="54"/>
        <v>0</v>
      </c>
    </row>
    <row r="143" spans="1:14" s="66" customFormat="1" ht="16.5" customHeight="1" x14ac:dyDescent="0.25">
      <c r="A143" s="12"/>
      <c r="B143" s="26" t="s">
        <v>17</v>
      </c>
      <c r="C143" s="44" t="s">
        <v>52</v>
      </c>
      <c r="D143" s="44"/>
      <c r="E143" s="63" t="s">
        <v>30</v>
      </c>
      <c r="F143" s="260">
        <f>0.08/100</f>
        <v>8.0000000000000004E-4</v>
      </c>
      <c r="G143" s="257">
        <f>F143*G136</f>
        <v>1.8696000000000003E-3</v>
      </c>
      <c r="H143" s="83"/>
      <c r="I143" s="77"/>
      <c r="J143" s="77"/>
      <c r="K143" s="77">
        <f>G143*J143</f>
        <v>0</v>
      </c>
      <c r="L143" s="77"/>
      <c r="M143" s="77"/>
      <c r="N143" s="79">
        <f t="shared" si="54"/>
        <v>0</v>
      </c>
    </row>
    <row r="144" spans="1:14" s="66" customFormat="1" ht="16.5" customHeight="1" x14ac:dyDescent="0.25">
      <c r="A144" s="12"/>
      <c r="B144" s="59"/>
      <c r="C144" s="44" t="s">
        <v>49</v>
      </c>
      <c r="D144" s="44"/>
      <c r="E144" s="63" t="s">
        <v>7</v>
      </c>
      <c r="F144" s="64">
        <f>7/100</f>
        <v>7.0000000000000007E-2</v>
      </c>
      <c r="G144" s="61">
        <f>F144*G136</f>
        <v>0.16359000000000004</v>
      </c>
      <c r="H144" s="83"/>
      <c r="I144" s="77"/>
      <c r="J144" s="77"/>
      <c r="K144" s="77">
        <f>G144*J144</f>
        <v>0</v>
      </c>
      <c r="L144" s="77"/>
      <c r="M144" s="77"/>
      <c r="N144" s="79">
        <f t="shared" si="54"/>
        <v>0</v>
      </c>
    </row>
    <row r="145" spans="1:14" s="66" customFormat="1" ht="16.5" customHeight="1" x14ac:dyDescent="0.25">
      <c r="A145" s="12"/>
      <c r="B145" s="59"/>
      <c r="C145" s="44"/>
      <c r="D145" s="44"/>
      <c r="E145" s="63"/>
      <c r="F145" s="64"/>
      <c r="G145" s="61"/>
      <c r="H145" s="83"/>
      <c r="I145" s="77"/>
      <c r="J145" s="77"/>
      <c r="K145" s="77"/>
      <c r="L145" s="77"/>
      <c r="M145" s="77"/>
      <c r="N145" s="79"/>
    </row>
    <row r="146" spans="1:14" s="11" customFormat="1" ht="26.45" customHeight="1" x14ac:dyDescent="0.25">
      <c r="A146" s="39">
        <v>2.14</v>
      </c>
      <c r="B146" s="31" t="s">
        <v>63</v>
      </c>
      <c r="C146" s="24" t="s">
        <v>165</v>
      </c>
      <c r="D146" s="292" t="s">
        <v>304</v>
      </c>
      <c r="E146" s="25" t="s">
        <v>30</v>
      </c>
      <c r="F146" s="94"/>
      <c r="G146" s="95">
        <f>(0.15+0.5)*1/2*1.8*2</f>
        <v>1.1700000000000002</v>
      </c>
      <c r="H146" s="190"/>
      <c r="I146" s="190"/>
      <c r="J146" s="236"/>
      <c r="K146" s="168"/>
      <c r="L146" s="168"/>
      <c r="M146" s="168"/>
      <c r="N146" s="168"/>
    </row>
    <row r="147" spans="1:14" s="9" customFormat="1" ht="16.5" customHeight="1" x14ac:dyDescent="0.2">
      <c r="A147" s="39"/>
      <c r="B147" s="26" t="s">
        <v>24</v>
      </c>
      <c r="C147" s="6" t="s">
        <v>13</v>
      </c>
      <c r="D147" s="6"/>
      <c r="E147" s="156" t="s">
        <v>30</v>
      </c>
      <c r="F147" s="80">
        <v>1</v>
      </c>
      <c r="G147" s="97">
        <f>F147*G146</f>
        <v>1.1700000000000002</v>
      </c>
      <c r="H147" s="181"/>
      <c r="I147" s="181">
        <f>G147*H147</f>
        <v>0</v>
      </c>
      <c r="J147" s="235"/>
      <c r="K147" s="8"/>
      <c r="L147" s="8"/>
      <c r="M147" s="8"/>
      <c r="N147" s="181">
        <f>K147+I147</f>
        <v>0</v>
      </c>
    </row>
    <row r="148" spans="1:14" s="62" customFormat="1" ht="16.5" customHeight="1" x14ac:dyDescent="0.25">
      <c r="A148" s="58"/>
      <c r="B148" s="59"/>
      <c r="C148" s="36" t="s">
        <v>41</v>
      </c>
      <c r="D148" s="36"/>
      <c r="E148" s="60" t="s">
        <v>7</v>
      </c>
      <c r="F148" s="61">
        <v>1.28</v>
      </c>
      <c r="G148" s="61">
        <f>F148*G146</f>
        <v>1.4976000000000003</v>
      </c>
      <c r="H148" s="237"/>
      <c r="I148" s="79"/>
      <c r="J148" s="79"/>
      <c r="K148" s="79"/>
      <c r="L148" s="79"/>
      <c r="M148" s="79">
        <f>G148*L148</f>
        <v>0</v>
      </c>
      <c r="N148" s="79">
        <f t="shared" ref="N148" si="55">I148+K148+M148</f>
        <v>0</v>
      </c>
    </row>
    <row r="149" spans="1:14" s="9" customFormat="1" ht="16.5" customHeight="1" x14ac:dyDescent="0.2">
      <c r="A149" s="34"/>
      <c r="B149" s="35" t="s">
        <v>17</v>
      </c>
      <c r="C149" s="6" t="s">
        <v>86</v>
      </c>
      <c r="D149" s="6"/>
      <c r="E149" s="37" t="s">
        <v>30</v>
      </c>
      <c r="F149" s="61">
        <v>1.0149999999999999</v>
      </c>
      <c r="G149" s="61">
        <f>F149*G146</f>
        <v>1.1875500000000001</v>
      </c>
      <c r="H149" s="123"/>
      <c r="I149" s="123"/>
      <c r="J149" s="235"/>
      <c r="K149" s="79">
        <f>J149*G149</f>
        <v>0</v>
      </c>
      <c r="L149" s="79"/>
      <c r="M149" s="79"/>
      <c r="N149" s="123">
        <f>I149+K149</f>
        <v>0</v>
      </c>
    </row>
    <row r="150" spans="1:14" s="9" customFormat="1" ht="16.5" customHeight="1" x14ac:dyDescent="0.2">
      <c r="A150" s="39"/>
      <c r="B150" s="35" t="s">
        <v>17</v>
      </c>
      <c r="C150" s="6" t="s">
        <v>29</v>
      </c>
      <c r="D150" s="6"/>
      <c r="E150" s="156" t="s">
        <v>15</v>
      </c>
      <c r="F150" s="80"/>
      <c r="G150" s="80">
        <f>16.2*0.89/1000*2</f>
        <v>2.8835999999999997E-2</v>
      </c>
      <c r="H150" s="181"/>
      <c r="I150" s="181"/>
      <c r="J150" s="235"/>
      <c r="K150" s="8">
        <f t="shared" ref="K150" si="56">J150*G150</f>
        <v>0</v>
      </c>
      <c r="L150" s="8"/>
      <c r="M150" s="8"/>
      <c r="N150" s="181">
        <f t="shared" ref="N150" si="57">K150+I150</f>
        <v>0</v>
      </c>
    </row>
    <row r="151" spans="1:14" s="66" customFormat="1" ht="16.5" customHeight="1" x14ac:dyDescent="0.25">
      <c r="A151" s="12"/>
      <c r="B151" s="35" t="s">
        <v>17</v>
      </c>
      <c r="C151" s="44" t="s">
        <v>53</v>
      </c>
      <c r="D151" s="44"/>
      <c r="E151" s="63" t="s">
        <v>54</v>
      </c>
      <c r="F151" s="64"/>
      <c r="G151" s="61">
        <f>G150*10</f>
        <v>0.28835999999999995</v>
      </c>
      <c r="H151" s="83"/>
      <c r="I151" s="77"/>
      <c r="J151" s="77"/>
      <c r="K151" s="77">
        <f>G151*J151</f>
        <v>0</v>
      </c>
      <c r="L151" s="77"/>
      <c r="M151" s="77"/>
      <c r="N151" s="79">
        <f t="shared" ref="N151:N154" si="58">I151+K151+M151</f>
        <v>0</v>
      </c>
    </row>
    <row r="152" spans="1:14" s="66" customFormat="1" ht="16.5" customHeight="1" x14ac:dyDescent="0.25">
      <c r="A152" s="12"/>
      <c r="B152" s="35" t="s">
        <v>17</v>
      </c>
      <c r="C152" s="44" t="s">
        <v>51</v>
      </c>
      <c r="D152" s="44"/>
      <c r="E152" s="63" t="s">
        <v>4</v>
      </c>
      <c r="F152" s="64"/>
      <c r="G152" s="61">
        <f>(0.15+0.5)*1/2*2*2</f>
        <v>1.3</v>
      </c>
      <c r="H152" s="83"/>
      <c r="I152" s="77"/>
      <c r="J152" s="77"/>
      <c r="K152" s="77">
        <f>G152*J152</f>
        <v>0</v>
      </c>
      <c r="L152" s="77"/>
      <c r="M152" s="77"/>
      <c r="N152" s="79">
        <f t="shared" si="58"/>
        <v>0</v>
      </c>
    </row>
    <row r="153" spans="1:14" s="66" customFormat="1" ht="16.5" customHeight="1" x14ac:dyDescent="0.25">
      <c r="A153" s="12"/>
      <c r="B153" s="35" t="s">
        <v>17</v>
      </c>
      <c r="C153" s="44" t="s">
        <v>52</v>
      </c>
      <c r="D153" s="44"/>
      <c r="E153" s="63" t="s">
        <v>30</v>
      </c>
      <c r="F153" s="64">
        <f>(0.33+3.66)/100</f>
        <v>3.9900000000000005E-2</v>
      </c>
      <c r="G153" s="61">
        <f>F153*G146</f>
        <v>4.6683000000000009E-2</v>
      </c>
      <c r="H153" s="83"/>
      <c r="I153" s="77"/>
      <c r="J153" s="77"/>
      <c r="K153" s="77">
        <f>G153*J153</f>
        <v>0</v>
      </c>
      <c r="L153" s="77"/>
      <c r="M153" s="77"/>
      <c r="N153" s="79">
        <f t="shared" si="58"/>
        <v>0</v>
      </c>
    </row>
    <row r="154" spans="1:14" s="66" customFormat="1" ht="16.5" customHeight="1" x14ac:dyDescent="0.25">
      <c r="A154" s="12"/>
      <c r="B154" s="59"/>
      <c r="C154" s="44" t="s">
        <v>49</v>
      </c>
      <c r="D154" s="44"/>
      <c r="E154" s="63" t="s">
        <v>7</v>
      </c>
      <c r="F154" s="64">
        <v>2.29</v>
      </c>
      <c r="G154" s="61">
        <f>F154*G146</f>
        <v>2.6793000000000005</v>
      </c>
      <c r="H154" s="83"/>
      <c r="I154" s="77"/>
      <c r="J154" s="77"/>
      <c r="K154" s="77">
        <f>G154*J154</f>
        <v>0</v>
      </c>
      <c r="L154" s="77"/>
      <c r="M154" s="77"/>
      <c r="N154" s="79">
        <f t="shared" si="58"/>
        <v>0</v>
      </c>
    </row>
    <row r="155" spans="1:14" s="9" customFormat="1" ht="16.5" customHeight="1" x14ac:dyDescent="0.2">
      <c r="A155" s="39"/>
      <c r="B155" s="26"/>
      <c r="C155" s="6"/>
      <c r="D155" s="6"/>
      <c r="E155" s="156"/>
      <c r="F155" s="80"/>
      <c r="G155" s="97"/>
      <c r="H155" s="181"/>
      <c r="I155" s="181"/>
      <c r="J155" s="235"/>
      <c r="K155" s="8"/>
      <c r="L155" s="8"/>
      <c r="M155" s="8"/>
      <c r="N155" s="181"/>
    </row>
    <row r="156" spans="1:14" s="11" customFormat="1" ht="39" customHeight="1" x14ac:dyDescent="0.25">
      <c r="A156" s="64">
        <v>2.15</v>
      </c>
      <c r="B156" s="43" t="s">
        <v>62</v>
      </c>
      <c r="C156" s="81" t="s">
        <v>268</v>
      </c>
      <c r="D156" s="292" t="s">
        <v>305</v>
      </c>
      <c r="E156" s="82" t="s">
        <v>30</v>
      </c>
      <c r="F156" s="98"/>
      <c r="G156" s="95">
        <f>((23.6+1.2)*2+15.3*2)*0.6*0.095</f>
        <v>4.5713999999999997</v>
      </c>
      <c r="H156" s="190"/>
      <c r="I156" s="190"/>
      <c r="J156" s="236"/>
      <c r="K156" s="168"/>
      <c r="L156" s="168"/>
      <c r="M156" s="168"/>
      <c r="N156" s="168"/>
    </row>
    <row r="157" spans="1:14" s="9" customFormat="1" ht="16.5" customHeight="1" x14ac:dyDescent="0.2">
      <c r="A157" s="42"/>
      <c r="B157" s="78" t="s">
        <v>24</v>
      </c>
      <c r="C157" s="44" t="s">
        <v>13</v>
      </c>
      <c r="D157" s="44"/>
      <c r="E157" s="45" t="s">
        <v>30</v>
      </c>
      <c r="F157" s="64">
        <v>1</v>
      </c>
      <c r="G157" s="100">
        <f>F157*G156</f>
        <v>4.5713999999999997</v>
      </c>
      <c r="H157" s="181"/>
      <c r="I157" s="181">
        <f>G157*H157</f>
        <v>0</v>
      </c>
      <c r="J157" s="235"/>
      <c r="K157" s="8"/>
      <c r="L157" s="8"/>
      <c r="M157" s="8"/>
      <c r="N157" s="181">
        <f>K157+I157</f>
        <v>0</v>
      </c>
    </row>
    <row r="158" spans="1:14" s="62" customFormat="1" ht="16.5" customHeight="1" x14ac:dyDescent="0.25">
      <c r="A158" s="58"/>
      <c r="B158" s="59"/>
      <c r="C158" s="36" t="s">
        <v>41</v>
      </c>
      <c r="D158" s="36"/>
      <c r="E158" s="60" t="s">
        <v>7</v>
      </c>
      <c r="F158" s="61">
        <v>0.77</v>
      </c>
      <c r="G158" s="61">
        <f>F158*G156</f>
        <v>3.5199780000000001</v>
      </c>
      <c r="H158" s="237"/>
      <c r="I158" s="79"/>
      <c r="J158" s="79"/>
      <c r="K158" s="79"/>
      <c r="L158" s="79"/>
      <c r="M158" s="79">
        <f>G158*L158</f>
        <v>0</v>
      </c>
      <c r="N158" s="79">
        <f t="shared" ref="N158" si="59">I158+K158+M158</f>
        <v>0</v>
      </c>
    </row>
    <row r="159" spans="1:14" s="9" customFormat="1" ht="16.5" customHeight="1" x14ac:dyDescent="0.2">
      <c r="A159" s="39"/>
      <c r="B159" s="26" t="s">
        <v>17</v>
      </c>
      <c r="C159" s="6" t="s">
        <v>86</v>
      </c>
      <c r="D159" s="6"/>
      <c r="E159" s="156" t="s">
        <v>30</v>
      </c>
      <c r="F159" s="80">
        <v>1.0149999999999999</v>
      </c>
      <c r="G159" s="80">
        <f>F159*G156</f>
        <v>4.6399709999999992</v>
      </c>
      <c r="H159" s="181"/>
      <c r="I159" s="181"/>
      <c r="J159" s="235"/>
      <c r="K159" s="8">
        <f t="shared" ref="K159:K160" si="60">J159*G159</f>
        <v>0</v>
      </c>
      <c r="L159" s="8"/>
      <c r="M159" s="8"/>
      <c r="N159" s="181">
        <f t="shared" ref="N159:N160" si="61">K159+I159</f>
        <v>0</v>
      </c>
    </row>
    <row r="160" spans="1:14" s="9" customFormat="1" ht="16.5" customHeight="1" x14ac:dyDescent="0.2">
      <c r="A160" s="39"/>
      <c r="B160" s="26" t="s">
        <v>17</v>
      </c>
      <c r="C160" s="6" t="s">
        <v>29</v>
      </c>
      <c r="D160" s="6"/>
      <c r="E160" s="156" t="s">
        <v>15</v>
      </c>
      <c r="F160" s="80">
        <f>0.0621144278606965*0.6</f>
        <v>3.7268656716417901E-2</v>
      </c>
      <c r="G160" s="97">
        <f>((23.6*2+1.2*2+15.3*2)*2+80.2/0.4*0.6)*0.89/1000</f>
        <v>0.24982300000000002</v>
      </c>
      <c r="H160" s="181"/>
      <c r="I160" s="181"/>
      <c r="J160" s="235"/>
      <c r="K160" s="8">
        <f t="shared" si="60"/>
        <v>0</v>
      </c>
      <c r="L160" s="8"/>
      <c r="M160" s="8"/>
      <c r="N160" s="181">
        <f t="shared" si="61"/>
        <v>0</v>
      </c>
    </row>
    <row r="161" spans="1:14" s="66" customFormat="1" ht="16.5" customHeight="1" x14ac:dyDescent="0.25">
      <c r="A161" s="12"/>
      <c r="B161" s="26" t="s">
        <v>17</v>
      </c>
      <c r="C161" s="44" t="s">
        <v>53</v>
      </c>
      <c r="D161" s="44"/>
      <c r="E161" s="63" t="s">
        <v>54</v>
      </c>
      <c r="F161" s="64"/>
      <c r="G161" s="61">
        <f>(G160)*10</f>
        <v>2.4982300000000004</v>
      </c>
      <c r="H161" s="83"/>
      <c r="I161" s="77"/>
      <c r="J161" s="77"/>
      <c r="K161" s="77">
        <f>G161*J161</f>
        <v>0</v>
      </c>
      <c r="L161" s="77"/>
      <c r="M161" s="77"/>
      <c r="N161" s="79">
        <f t="shared" ref="N161:N162" si="62">I161+K161+M161</f>
        <v>0</v>
      </c>
    </row>
    <row r="162" spans="1:14" s="66" customFormat="1" ht="16.5" customHeight="1" x14ac:dyDescent="0.25">
      <c r="A162" s="12"/>
      <c r="B162" s="59"/>
      <c r="C162" s="44" t="s">
        <v>49</v>
      </c>
      <c r="D162" s="44"/>
      <c r="E162" s="63" t="s">
        <v>7</v>
      </c>
      <c r="F162" s="64">
        <f>7/100</f>
        <v>7.0000000000000007E-2</v>
      </c>
      <c r="G162" s="61">
        <f>F162*G156</f>
        <v>0.319998</v>
      </c>
      <c r="H162" s="83"/>
      <c r="I162" s="77"/>
      <c r="J162" s="77"/>
      <c r="K162" s="77">
        <f>G162*J162</f>
        <v>0</v>
      </c>
      <c r="L162" s="77"/>
      <c r="M162" s="77"/>
      <c r="N162" s="79">
        <f t="shared" si="62"/>
        <v>0</v>
      </c>
    </row>
    <row r="163" spans="1:14" s="66" customFormat="1" ht="16.5" customHeight="1" x14ac:dyDescent="0.25">
      <c r="A163" s="12"/>
      <c r="B163" s="59"/>
      <c r="C163" s="44"/>
      <c r="D163" s="44"/>
      <c r="E163" s="63"/>
      <c r="F163" s="64"/>
      <c r="G163" s="61"/>
      <c r="H163" s="83"/>
      <c r="I163" s="77"/>
      <c r="J163" s="77"/>
      <c r="K163" s="77"/>
      <c r="L163" s="77"/>
      <c r="M163" s="77"/>
      <c r="N163" s="79"/>
    </row>
    <row r="164" spans="1:14" s="9" customFormat="1" ht="16.5" customHeight="1" x14ac:dyDescent="0.2">
      <c r="A164" s="39"/>
      <c r="B164" s="26"/>
      <c r="C164" s="10" t="s">
        <v>105</v>
      </c>
      <c r="D164" s="10" t="s">
        <v>339</v>
      </c>
      <c r="E164" s="156"/>
      <c r="F164" s="80"/>
      <c r="G164" s="97"/>
      <c r="H164" s="181"/>
      <c r="I164" s="181"/>
      <c r="J164" s="235"/>
      <c r="K164" s="8"/>
      <c r="L164" s="8"/>
      <c r="M164" s="8"/>
      <c r="N164" s="181"/>
    </row>
    <row r="165" spans="1:14" s="159" customFormat="1" ht="29.25" customHeight="1" x14ac:dyDescent="0.25">
      <c r="A165" s="75">
        <v>3.1</v>
      </c>
      <c r="B165" s="261" t="s">
        <v>103</v>
      </c>
      <c r="C165" s="87" t="s">
        <v>91</v>
      </c>
      <c r="D165" s="87" t="s">
        <v>306</v>
      </c>
      <c r="E165" s="88" t="s">
        <v>30</v>
      </c>
      <c r="F165" s="91"/>
      <c r="G165" s="95">
        <f>(21+15*2)*0.6*0.2</f>
        <v>6.12</v>
      </c>
      <c r="H165" s="123"/>
      <c r="I165" s="123"/>
      <c r="J165" s="123"/>
      <c r="K165" s="123"/>
      <c r="L165" s="123"/>
      <c r="M165" s="181"/>
      <c r="N165" s="181"/>
    </row>
    <row r="166" spans="1:14" s="160" customFormat="1" ht="16.5" customHeight="1" x14ac:dyDescent="0.25">
      <c r="A166" s="75"/>
      <c r="B166" s="85"/>
      <c r="C166" s="89" t="s">
        <v>13</v>
      </c>
      <c r="D166" s="89"/>
      <c r="E166" s="90" t="s">
        <v>5</v>
      </c>
      <c r="F166" s="91">
        <f>62.5</f>
        <v>62.5</v>
      </c>
      <c r="G166" s="91">
        <f>G165*F166</f>
        <v>382.5</v>
      </c>
      <c r="H166" s="123"/>
      <c r="I166" s="123">
        <f>H166*G166</f>
        <v>0</v>
      </c>
      <c r="J166" s="123"/>
      <c r="K166" s="123"/>
      <c r="L166" s="123"/>
      <c r="M166" s="123"/>
      <c r="N166" s="181">
        <f t="shared" ref="N166:N167" si="63">M166+K166+I166</f>
        <v>0</v>
      </c>
    </row>
    <row r="167" spans="1:14" s="161" customFormat="1" ht="16.5" customHeight="1" x14ac:dyDescent="0.2">
      <c r="A167" s="75"/>
      <c r="B167" s="85"/>
      <c r="C167" s="89" t="s">
        <v>47</v>
      </c>
      <c r="D167" s="89"/>
      <c r="E167" s="90" t="s">
        <v>7</v>
      </c>
      <c r="F167" s="91">
        <v>0.92</v>
      </c>
      <c r="G167" s="91">
        <f>G165*F167</f>
        <v>5.6304000000000007</v>
      </c>
      <c r="H167" s="123"/>
      <c r="I167" s="123"/>
      <c r="J167" s="123"/>
      <c r="K167" s="123"/>
      <c r="L167" s="123"/>
      <c r="M167" s="123">
        <f>L167*G167</f>
        <v>0</v>
      </c>
      <c r="N167" s="181">
        <f t="shared" si="63"/>
        <v>0</v>
      </c>
    </row>
    <row r="168" spans="1:14" s="161" customFormat="1" ht="16.5" customHeight="1" x14ac:dyDescent="0.2">
      <c r="A168" s="75"/>
      <c r="B168" s="85" t="s">
        <v>73</v>
      </c>
      <c r="C168" s="87" t="s">
        <v>99</v>
      </c>
      <c r="D168" s="87" t="s">
        <v>307</v>
      </c>
      <c r="E168" s="92" t="s">
        <v>30</v>
      </c>
      <c r="F168" s="91">
        <v>0.11</v>
      </c>
      <c r="G168" s="91">
        <f>G165*F168</f>
        <v>0.67320000000000002</v>
      </c>
      <c r="H168" s="123"/>
      <c r="I168" s="123"/>
      <c r="J168" s="123"/>
      <c r="K168" s="123"/>
      <c r="L168" s="123"/>
      <c r="M168" s="123"/>
      <c r="N168" s="181"/>
    </row>
    <row r="169" spans="1:14" s="160" customFormat="1" ht="16.5" customHeight="1" x14ac:dyDescent="0.25">
      <c r="A169" s="75"/>
      <c r="B169" s="86"/>
      <c r="C169" s="89" t="s">
        <v>100</v>
      </c>
      <c r="D169" s="89"/>
      <c r="E169" s="93" t="s">
        <v>30</v>
      </c>
      <c r="F169" s="91">
        <v>1.21</v>
      </c>
      <c r="G169" s="91">
        <f>G168*F169</f>
        <v>0.81457199999999996</v>
      </c>
      <c r="H169" s="123"/>
      <c r="I169" s="123"/>
      <c r="J169" s="134"/>
      <c r="K169" s="123">
        <f>J169*G169</f>
        <v>0</v>
      </c>
      <c r="L169" s="123"/>
      <c r="M169" s="123"/>
      <c r="N169" s="181">
        <f t="shared" ref="N169:N172" si="64">M169+K169+I169</f>
        <v>0</v>
      </c>
    </row>
    <row r="170" spans="1:14" s="160" customFormat="1" ht="16.5" customHeight="1" x14ac:dyDescent="0.25">
      <c r="A170" s="75"/>
      <c r="B170" s="86"/>
      <c r="C170" s="89" t="s">
        <v>101</v>
      </c>
      <c r="D170" s="89"/>
      <c r="E170" s="93" t="s">
        <v>15</v>
      </c>
      <c r="F170" s="91">
        <v>0.31900000000000001</v>
      </c>
      <c r="G170" s="91">
        <f>G168*F170</f>
        <v>0.21475080000000002</v>
      </c>
      <c r="H170" s="123"/>
      <c r="I170" s="123"/>
      <c r="J170" s="134"/>
      <c r="K170" s="123">
        <f>J170*G170</f>
        <v>0</v>
      </c>
      <c r="L170" s="123"/>
      <c r="M170" s="123"/>
      <c r="N170" s="181">
        <f t="shared" si="64"/>
        <v>0</v>
      </c>
    </row>
    <row r="171" spans="1:14" s="161" customFormat="1" ht="16.5" customHeight="1" x14ac:dyDescent="0.2">
      <c r="A171" s="75"/>
      <c r="B171" s="86"/>
      <c r="C171" s="89" t="s">
        <v>102</v>
      </c>
      <c r="D171" s="89"/>
      <c r="E171" s="90" t="s">
        <v>5</v>
      </c>
      <c r="F171" s="91">
        <v>65</v>
      </c>
      <c r="G171" s="91">
        <f>F171*G165</f>
        <v>397.8</v>
      </c>
      <c r="H171" s="123"/>
      <c r="I171" s="123"/>
      <c r="J171" s="134"/>
      <c r="K171" s="123">
        <f>J171*G171</f>
        <v>0</v>
      </c>
      <c r="L171" s="123"/>
      <c r="M171" s="123"/>
      <c r="N171" s="181">
        <f t="shared" si="64"/>
        <v>0</v>
      </c>
    </row>
    <row r="172" spans="1:14" ht="16.5" customHeight="1" x14ac:dyDescent="0.2">
      <c r="A172" s="75"/>
      <c r="B172" s="85"/>
      <c r="C172" s="89" t="s">
        <v>49</v>
      </c>
      <c r="D172" s="89"/>
      <c r="E172" s="90" t="s">
        <v>7</v>
      </c>
      <c r="F172" s="91">
        <v>0.16</v>
      </c>
      <c r="G172" s="91">
        <f>G165*F172</f>
        <v>0.97920000000000007</v>
      </c>
      <c r="H172" s="123"/>
      <c r="I172" s="123"/>
      <c r="J172" s="123"/>
      <c r="K172" s="123">
        <f>J172*G172</f>
        <v>0</v>
      </c>
      <c r="L172" s="123"/>
      <c r="M172" s="181"/>
      <c r="N172" s="181">
        <f t="shared" si="64"/>
        <v>0</v>
      </c>
    </row>
    <row r="173" spans="1:14" s="66" customFormat="1" ht="16.5" customHeight="1" x14ac:dyDescent="0.25">
      <c r="A173" s="12"/>
      <c r="B173" s="59"/>
      <c r="C173" s="44"/>
      <c r="D173" s="44"/>
      <c r="E173" s="63"/>
      <c r="F173" s="64"/>
      <c r="G173" s="61"/>
      <c r="H173" s="83"/>
      <c r="I173" s="77"/>
      <c r="J173" s="77"/>
      <c r="K173" s="77"/>
      <c r="L173" s="77"/>
      <c r="M173" s="77"/>
      <c r="N173" s="79"/>
    </row>
    <row r="174" spans="1:14" s="11" customFormat="1" ht="19.149999999999999" customHeight="1" x14ac:dyDescent="0.25">
      <c r="A174" s="34">
        <v>3.2</v>
      </c>
      <c r="B174" s="31" t="s">
        <v>58</v>
      </c>
      <c r="C174" s="32" t="s">
        <v>92</v>
      </c>
      <c r="D174" s="32" t="s">
        <v>308</v>
      </c>
      <c r="E174" s="33" t="s">
        <v>30</v>
      </c>
      <c r="F174" s="67"/>
      <c r="G174" s="67">
        <f>12*0.2*0.2*0.6</f>
        <v>0.28800000000000003</v>
      </c>
      <c r="H174" s="117"/>
      <c r="I174" s="117"/>
      <c r="J174" s="236"/>
      <c r="K174" s="238"/>
      <c r="L174" s="238"/>
      <c r="M174" s="238"/>
      <c r="N174" s="238"/>
    </row>
    <row r="175" spans="1:14" s="9" customFormat="1" ht="16.5" customHeight="1" x14ac:dyDescent="0.2">
      <c r="A175" s="34"/>
      <c r="B175" s="35" t="s">
        <v>24</v>
      </c>
      <c r="C175" s="36" t="s">
        <v>13</v>
      </c>
      <c r="D175" s="36"/>
      <c r="E175" s="37" t="s">
        <v>30</v>
      </c>
      <c r="F175" s="61">
        <v>1</v>
      </c>
      <c r="G175" s="99">
        <f>G174*F175</f>
        <v>0.28800000000000003</v>
      </c>
      <c r="H175" s="123"/>
      <c r="I175" s="123">
        <f>G175*H175</f>
        <v>0</v>
      </c>
      <c r="J175" s="235"/>
      <c r="K175" s="79"/>
      <c r="L175" s="79"/>
      <c r="M175" s="79"/>
      <c r="N175" s="123">
        <f>I175+K175</f>
        <v>0</v>
      </c>
    </row>
    <row r="176" spans="1:14" s="62" customFormat="1" ht="16.5" customHeight="1" x14ac:dyDescent="0.25">
      <c r="A176" s="58"/>
      <c r="B176" s="59"/>
      <c r="C176" s="36" t="s">
        <v>41</v>
      </c>
      <c r="D176" s="36"/>
      <c r="E176" s="60" t="s">
        <v>7</v>
      </c>
      <c r="F176" s="61">
        <v>3.36</v>
      </c>
      <c r="G176" s="61">
        <f>F176*G174</f>
        <v>0.9676800000000001</v>
      </c>
      <c r="H176" s="237"/>
      <c r="I176" s="79"/>
      <c r="J176" s="79"/>
      <c r="K176" s="79"/>
      <c r="L176" s="79"/>
      <c r="M176" s="79">
        <f>G176*L176</f>
        <v>0</v>
      </c>
      <c r="N176" s="79">
        <f t="shared" ref="N176" si="65">I176+K176+M176</f>
        <v>0</v>
      </c>
    </row>
    <row r="177" spans="1:14" s="9" customFormat="1" ht="16.5" customHeight="1" x14ac:dyDescent="0.2">
      <c r="A177" s="34"/>
      <c r="B177" s="35" t="s">
        <v>24</v>
      </c>
      <c r="C177" s="36" t="s">
        <v>33</v>
      </c>
      <c r="D177" s="36"/>
      <c r="E177" s="37" t="s">
        <v>30</v>
      </c>
      <c r="F177" s="61">
        <v>1.0149999999999999</v>
      </c>
      <c r="G177" s="61">
        <f>F177*G174</f>
        <v>0.29232000000000002</v>
      </c>
      <c r="H177" s="123"/>
      <c r="I177" s="123"/>
      <c r="J177" s="235"/>
      <c r="K177" s="79">
        <f t="shared" ref="K177:K178" si="66">J177*G177</f>
        <v>0</v>
      </c>
      <c r="L177" s="79"/>
      <c r="M177" s="79"/>
      <c r="N177" s="123">
        <f>I177+K177</f>
        <v>0</v>
      </c>
    </row>
    <row r="178" spans="1:14" s="9" customFormat="1" ht="16.5" customHeight="1" x14ac:dyDescent="0.2">
      <c r="A178" s="39"/>
      <c r="B178" s="35" t="s">
        <v>17</v>
      </c>
      <c r="C178" s="6" t="s">
        <v>79</v>
      </c>
      <c r="D178" s="6"/>
      <c r="E178" s="156" t="s">
        <v>15</v>
      </c>
      <c r="F178" s="80">
        <v>8.8999999999999982E-2</v>
      </c>
      <c r="G178" s="80">
        <f>F178*G174</f>
        <v>2.5631999999999999E-2</v>
      </c>
      <c r="H178" s="181"/>
      <c r="I178" s="181"/>
      <c r="J178" s="235"/>
      <c r="K178" s="8">
        <f t="shared" si="66"/>
        <v>0</v>
      </c>
      <c r="L178" s="8"/>
      <c r="M178" s="8"/>
      <c r="N178" s="181">
        <f t="shared" ref="N178" si="67">K178+I178</f>
        <v>0</v>
      </c>
    </row>
    <row r="179" spans="1:14" s="66" customFormat="1" ht="16.5" customHeight="1" x14ac:dyDescent="0.25">
      <c r="A179" s="12"/>
      <c r="B179" s="35" t="s">
        <v>17</v>
      </c>
      <c r="C179" s="44" t="s">
        <v>53</v>
      </c>
      <c r="D179" s="44"/>
      <c r="E179" s="63" t="s">
        <v>54</v>
      </c>
      <c r="F179" s="64"/>
      <c r="G179" s="61">
        <f>(G178)*10</f>
        <v>0.25631999999999999</v>
      </c>
      <c r="H179" s="83"/>
      <c r="I179" s="77"/>
      <c r="J179" s="77"/>
      <c r="K179" s="77">
        <f>G179*J179</f>
        <v>0</v>
      </c>
      <c r="L179" s="77"/>
      <c r="M179" s="77"/>
      <c r="N179" s="79">
        <f t="shared" ref="N179:N182" si="68">I179+K179+M179</f>
        <v>0</v>
      </c>
    </row>
    <row r="180" spans="1:14" s="66" customFormat="1" ht="16.5" customHeight="1" x14ac:dyDescent="0.25">
      <c r="A180" s="12"/>
      <c r="B180" s="35" t="s">
        <v>17</v>
      </c>
      <c r="C180" s="44" t="s">
        <v>269</v>
      </c>
      <c r="D180" s="44"/>
      <c r="E180" s="63" t="s">
        <v>4</v>
      </c>
      <c r="F180" s="64"/>
      <c r="G180" s="61">
        <f>0.4*2*0.6*24*0.33</f>
        <v>3.8016000000000001</v>
      </c>
      <c r="H180" s="83"/>
      <c r="I180" s="77"/>
      <c r="J180" s="77"/>
      <c r="K180" s="77">
        <f>G180*J180</f>
        <v>0</v>
      </c>
      <c r="L180" s="77"/>
      <c r="M180" s="77"/>
      <c r="N180" s="79">
        <f t="shared" si="68"/>
        <v>0</v>
      </c>
    </row>
    <row r="181" spans="1:14" s="66" customFormat="1" ht="16.5" customHeight="1" x14ac:dyDescent="0.25">
      <c r="A181" s="12"/>
      <c r="B181" s="35" t="s">
        <v>17</v>
      </c>
      <c r="C181" s="44" t="s">
        <v>52</v>
      </c>
      <c r="D181" s="44"/>
      <c r="E181" s="63" t="s">
        <v>30</v>
      </c>
      <c r="F181" s="64">
        <f>(5.81+0.67)/100</f>
        <v>6.4799999999999996E-2</v>
      </c>
      <c r="G181" s="61">
        <f>F181*G174</f>
        <v>1.8662400000000003E-2</v>
      </c>
      <c r="H181" s="83"/>
      <c r="I181" s="77"/>
      <c r="J181" s="77"/>
      <c r="K181" s="77">
        <f>G181*J181</f>
        <v>0</v>
      </c>
      <c r="L181" s="77"/>
      <c r="M181" s="77"/>
      <c r="N181" s="79">
        <f t="shared" si="68"/>
        <v>0</v>
      </c>
    </row>
    <row r="182" spans="1:14" s="66" customFormat="1" ht="16.5" customHeight="1" x14ac:dyDescent="0.25">
      <c r="A182" s="12"/>
      <c r="B182" s="59"/>
      <c r="C182" s="44" t="s">
        <v>49</v>
      </c>
      <c r="D182" s="44"/>
      <c r="E182" s="63" t="s">
        <v>7</v>
      </c>
      <c r="F182" s="64">
        <v>0.6</v>
      </c>
      <c r="G182" s="61">
        <f>F182*G132</f>
        <v>0</v>
      </c>
      <c r="H182" s="83"/>
      <c r="I182" s="77"/>
      <c r="J182" s="77"/>
      <c r="K182" s="77">
        <f>G182*J182</f>
        <v>0</v>
      </c>
      <c r="L182" s="77"/>
      <c r="M182" s="77"/>
      <c r="N182" s="79">
        <f t="shared" si="68"/>
        <v>0</v>
      </c>
    </row>
    <row r="183" spans="1:14" s="66" customFormat="1" ht="16.5" customHeight="1" x14ac:dyDescent="0.25">
      <c r="A183" s="12"/>
      <c r="B183" s="59"/>
      <c r="C183" s="44"/>
      <c r="D183" s="44"/>
      <c r="E183" s="63"/>
      <c r="F183" s="64"/>
      <c r="G183" s="61"/>
      <c r="H183" s="83"/>
      <c r="I183" s="77"/>
      <c r="J183" s="77"/>
      <c r="K183" s="77"/>
      <c r="L183" s="77"/>
      <c r="M183" s="77"/>
      <c r="N183" s="79"/>
    </row>
    <row r="184" spans="1:14" s="11" customFormat="1" ht="16.5" customHeight="1" x14ac:dyDescent="0.25">
      <c r="A184" s="102">
        <v>3.3</v>
      </c>
      <c r="B184" s="31" t="s">
        <v>94</v>
      </c>
      <c r="C184" s="81" t="s">
        <v>93</v>
      </c>
      <c r="D184" s="32" t="s">
        <v>309</v>
      </c>
      <c r="E184" s="82" t="s">
        <v>30</v>
      </c>
      <c r="F184" s="98"/>
      <c r="G184" s="98">
        <f>(10.4*2+15.3*2)*0.2*0.2</f>
        <v>2.0560000000000005</v>
      </c>
      <c r="H184" s="190"/>
      <c r="I184" s="190"/>
      <c r="J184" s="236"/>
      <c r="K184" s="168"/>
      <c r="L184" s="168"/>
      <c r="M184" s="168"/>
      <c r="N184" s="168"/>
    </row>
    <row r="185" spans="1:14" s="9" customFormat="1" ht="16.5" customHeight="1" x14ac:dyDescent="0.2">
      <c r="A185" s="39"/>
      <c r="B185" s="26" t="s">
        <v>24</v>
      </c>
      <c r="C185" s="6" t="s">
        <v>31</v>
      </c>
      <c r="D185" s="6"/>
      <c r="E185" s="156" t="s">
        <v>30</v>
      </c>
      <c r="F185" s="80">
        <v>1</v>
      </c>
      <c r="G185" s="97">
        <f>F185*G184</f>
        <v>2.0560000000000005</v>
      </c>
      <c r="H185" s="181"/>
      <c r="I185" s="181">
        <f>G185*H185</f>
        <v>0</v>
      </c>
      <c r="J185" s="235"/>
      <c r="K185" s="8"/>
      <c r="L185" s="8"/>
      <c r="M185" s="8"/>
      <c r="N185" s="181">
        <f>K185+I185</f>
        <v>0</v>
      </c>
    </row>
    <row r="186" spans="1:14" s="62" customFormat="1" ht="16.5" customHeight="1" x14ac:dyDescent="0.25">
      <c r="A186" s="58"/>
      <c r="B186" s="59"/>
      <c r="C186" s="36" t="s">
        <v>41</v>
      </c>
      <c r="D186" s="36"/>
      <c r="E186" s="60" t="s">
        <v>7</v>
      </c>
      <c r="F186" s="61">
        <v>1.06</v>
      </c>
      <c r="G186" s="61">
        <f>F186*G184</f>
        <v>2.1793600000000009</v>
      </c>
      <c r="H186" s="237"/>
      <c r="I186" s="79"/>
      <c r="J186" s="79"/>
      <c r="K186" s="79"/>
      <c r="L186" s="79"/>
      <c r="M186" s="79">
        <f>G186*L186</f>
        <v>0</v>
      </c>
      <c r="N186" s="79">
        <f t="shared" ref="N186" si="69">I186+K186+M186</f>
        <v>0</v>
      </c>
    </row>
    <row r="187" spans="1:14" s="9" customFormat="1" ht="16.5" customHeight="1" x14ac:dyDescent="0.2">
      <c r="A187" s="39"/>
      <c r="B187" s="59" t="s">
        <v>17</v>
      </c>
      <c r="C187" s="6" t="s">
        <v>86</v>
      </c>
      <c r="D187" s="6"/>
      <c r="E187" s="156" t="s">
        <v>30</v>
      </c>
      <c r="F187" s="80">
        <v>1.0149999999999999</v>
      </c>
      <c r="G187" s="80">
        <f>F187*G184</f>
        <v>2.0868400000000005</v>
      </c>
      <c r="H187" s="181"/>
      <c r="I187" s="181"/>
      <c r="J187" s="235"/>
      <c r="K187" s="8">
        <f>J187*G187</f>
        <v>0</v>
      </c>
      <c r="L187" s="8"/>
      <c r="M187" s="8"/>
      <c r="N187" s="181">
        <f>K187+I187</f>
        <v>0</v>
      </c>
    </row>
    <row r="188" spans="1:14" s="9" customFormat="1" ht="16.5" customHeight="1" x14ac:dyDescent="0.2">
      <c r="A188" s="39"/>
      <c r="B188" s="59" t="s">
        <v>17</v>
      </c>
      <c r="C188" s="6" t="s">
        <v>79</v>
      </c>
      <c r="D188" s="6"/>
      <c r="E188" s="156" t="s">
        <v>15</v>
      </c>
      <c r="F188" s="80"/>
      <c r="G188" s="80">
        <f>G184/0.2/0.2*4*0.89/1000</f>
        <v>0.18298400000000001</v>
      </c>
      <c r="H188" s="181"/>
      <c r="I188" s="181"/>
      <c r="J188" s="235"/>
      <c r="K188" s="8">
        <f t="shared" ref="K188:K189" si="70">J188*G188</f>
        <v>0</v>
      </c>
      <c r="L188" s="8"/>
      <c r="M188" s="8"/>
      <c r="N188" s="181">
        <f t="shared" ref="N188:N189" si="71">K188+I188</f>
        <v>0</v>
      </c>
    </row>
    <row r="189" spans="1:14" s="9" customFormat="1" ht="16.5" customHeight="1" x14ac:dyDescent="0.2">
      <c r="A189" s="39"/>
      <c r="B189" s="59" t="s">
        <v>17</v>
      </c>
      <c r="C189" s="44" t="s">
        <v>34</v>
      </c>
      <c r="D189" s="44"/>
      <c r="E189" s="156" t="s">
        <v>15</v>
      </c>
      <c r="F189" s="80"/>
      <c r="G189" s="80">
        <f>51.4/0.25*0.8*0.39/1000</f>
        <v>6.4147200000000015E-2</v>
      </c>
      <c r="H189" s="181"/>
      <c r="I189" s="181"/>
      <c r="J189" s="235"/>
      <c r="K189" s="8">
        <f t="shared" si="70"/>
        <v>0</v>
      </c>
      <c r="L189" s="8"/>
      <c r="M189" s="8"/>
      <c r="N189" s="181">
        <f t="shared" si="71"/>
        <v>0</v>
      </c>
    </row>
    <row r="190" spans="1:14" s="66" customFormat="1" ht="16.5" customHeight="1" x14ac:dyDescent="0.25">
      <c r="A190" s="12"/>
      <c r="B190" s="59" t="s">
        <v>17</v>
      </c>
      <c r="C190" s="44" t="s">
        <v>53</v>
      </c>
      <c r="D190" s="44"/>
      <c r="E190" s="63" t="s">
        <v>54</v>
      </c>
      <c r="F190" s="64"/>
      <c r="G190" s="61">
        <f>(G188+G189)*10</f>
        <v>2.4713120000000002</v>
      </c>
      <c r="H190" s="83"/>
      <c r="I190" s="77"/>
      <c r="J190" s="77"/>
      <c r="K190" s="77">
        <f>G190*J190</f>
        <v>0</v>
      </c>
      <c r="L190" s="77"/>
      <c r="M190" s="77"/>
      <c r="N190" s="79">
        <f t="shared" ref="N190:N193" si="72">I190+K190+M190</f>
        <v>0</v>
      </c>
    </row>
    <row r="191" spans="1:14" s="66" customFormat="1" ht="16.5" customHeight="1" x14ac:dyDescent="0.25">
      <c r="A191" s="12"/>
      <c r="B191" s="35" t="s">
        <v>17</v>
      </c>
      <c r="C191" s="44" t="s">
        <v>51</v>
      </c>
      <c r="D191" s="44"/>
      <c r="E191" s="63" t="s">
        <v>4</v>
      </c>
      <c r="F191" s="64">
        <v>1.4</v>
      </c>
      <c r="G191" s="61">
        <f>F191*G184</f>
        <v>2.8784000000000005</v>
      </c>
      <c r="H191" s="83"/>
      <c r="I191" s="77"/>
      <c r="J191" s="77"/>
      <c r="K191" s="77">
        <f>G191*J191</f>
        <v>0</v>
      </c>
      <c r="L191" s="77"/>
      <c r="M191" s="77"/>
      <c r="N191" s="79">
        <f t="shared" si="72"/>
        <v>0</v>
      </c>
    </row>
    <row r="192" spans="1:14" s="66" customFormat="1" ht="16.5" customHeight="1" x14ac:dyDescent="0.25">
      <c r="A192" s="12"/>
      <c r="B192" s="59" t="s">
        <v>17</v>
      </c>
      <c r="C192" s="44" t="s">
        <v>52</v>
      </c>
      <c r="D192" s="44"/>
      <c r="E192" s="63" t="s">
        <v>30</v>
      </c>
      <c r="F192" s="64">
        <f>1.45/100</f>
        <v>1.4499999999999999E-2</v>
      </c>
      <c r="G192" s="61">
        <f>F192*G184</f>
        <v>2.9812000000000005E-2</v>
      </c>
      <c r="H192" s="83"/>
      <c r="I192" s="77"/>
      <c r="J192" s="77"/>
      <c r="K192" s="77">
        <f>G192*J192</f>
        <v>0</v>
      </c>
      <c r="L192" s="77"/>
      <c r="M192" s="77"/>
      <c r="N192" s="79">
        <f t="shared" si="72"/>
        <v>0</v>
      </c>
    </row>
    <row r="193" spans="1:17" s="66" customFormat="1" ht="16.5" customHeight="1" x14ac:dyDescent="0.25">
      <c r="A193" s="12"/>
      <c r="B193" s="59"/>
      <c r="C193" s="44" t="s">
        <v>49</v>
      </c>
      <c r="D193" s="44"/>
      <c r="E193" s="63" t="s">
        <v>7</v>
      </c>
      <c r="F193" s="64">
        <v>0.74</v>
      </c>
      <c r="G193" s="61">
        <f>F193*G184</f>
        <v>1.5214400000000003</v>
      </c>
      <c r="H193" s="83"/>
      <c r="I193" s="77"/>
      <c r="J193" s="77"/>
      <c r="K193" s="77">
        <f>G193*J193</f>
        <v>0</v>
      </c>
      <c r="L193" s="77"/>
      <c r="M193" s="77"/>
      <c r="N193" s="79">
        <f t="shared" si="72"/>
        <v>0</v>
      </c>
    </row>
    <row r="194" spans="1:17" s="9" customFormat="1" ht="16.5" customHeight="1" x14ac:dyDescent="0.2">
      <c r="A194" s="310"/>
      <c r="B194" s="311"/>
      <c r="C194" s="312"/>
      <c r="D194" s="312"/>
      <c r="E194" s="313"/>
      <c r="F194" s="314"/>
      <c r="G194" s="314"/>
      <c r="H194" s="315"/>
      <c r="I194" s="315"/>
      <c r="J194" s="316"/>
      <c r="K194" s="315"/>
      <c r="L194" s="315"/>
      <c r="M194" s="315"/>
      <c r="N194" s="315"/>
    </row>
    <row r="195" spans="1:17" s="68" customFormat="1" ht="25.5" x14ac:dyDescent="0.25">
      <c r="A195" s="176">
        <v>3.4</v>
      </c>
      <c r="B195" s="265" t="s">
        <v>348</v>
      </c>
      <c r="C195" s="113" t="s">
        <v>349</v>
      </c>
      <c r="D195" s="81" t="s">
        <v>310</v>
      </c>
      <c r="E195" s="114" t="s">
        <v>30</v>
      </c>
      <c r="F195" s="101"/>
      <c r="G195" s="41">
        <v>0.25</v>
      </c>
      <c r="H195" s="247"/>
      <c r="I195" s="247"/>
      <c r="J195" s="247"/>
      <c r="K195" s="247"/>
      <c r="L195" s="247"/>
      <c r="M195" s="247"/>
      <c r="N195" s="247"/>
      <c r="Q195" s="301"/>
    </row>
    <row r="196" spans="1:17" s="71" customFormat="1" ht="22.5" x14ac:dyDescent="0.25">
      <c r="A196" s="303"/>
      <c r="B196" s="304" t="s">
        <v>24</v>
      </c>
      <c r="C196" s="119" t="s">
        <v>13</v>
      </c>
      <c r="D196" s="119"/>
      <c r="E196" s="132" t="s">
        <v>38</v>
      </c>
      <c r="F196" s="100">
        <v>24</v>
      </c>
      <c r="G196" s="305">
        <f>F196*G195</f>
        <v>6</v>
      </c>
      <c r="H196" s="306"/>
      <c r="I196" s="134">
        <f>G196*H196</f>
        <v>0</v>
      </c>
      <c r="J196" s="134"/>
      <c r="K196" s="134"/>
      <c r="L196" s="134"/>
      <c r="M196" s="134"/>
      <c r="N196" s="307">
        <f t="shared" ref="N196:N201" si="73">I196+K196+M196</f>
        <v>0</v>
      </c>
    </row>
    <row r="197" spans="1:17" s="62" customFormat="1" x14ac:dyDescent="0.25">
      <c r="A197" s="131"/>
      <c r="B197" s="304" t="s">
        <v>17</v>
      </c>
      <c r="C197" s="119" t="s">
        <v>41</v>
      </c>
      <c r="D197" s="119"/>
      <c r="E197" s="132" t="s">
        <v>7</v>
      </c>
      <c r="F197" s="100">
        <v>1.3</v>
      </c>
      <c r="G197" s="100">
        <f>F197*G195</f>
        <v>0.32500000000000001</v>
      </c>
      <c r="H197" s="133"/>
      <c r="I197" s="134"/>
      <c r="J197" s="134"/>
      <c r="K197" s="134"/>
      <c r="L197" s="134"/>
      <c r="M197" s="134">
        <f>G197*L197</f>
        <v>0</v>
      </c>
      <c r="N197" s="134">
        <f t="shared" si="73"/>
        <v>0</v>
      </c>
    </row>
    <row r="198" spans="1:17" s="9" customFormat="1" x14ac:dyDescent="0.2">
      <c r="A198" s="176"/>
      <c r="B198" s="304" t="s">
        <v>17</v>
      </c>
      <c r="C198" s="119" t="s">
        <v>356</v>
      </c>
      <c r="D198" s="119"/>
      <c r="E198" s="308" t="s">
        <v>30</v>
      </c>
      <c r="F198" s="309">
        <v>1</v>
      </c>
      <c r="G198" s="121">
        <f>F198*G195</f>
        <v>0.25</v>
      </c>
      <c r="H198" s="134"/>
      <c r="I198" s="134"/>
      <c r="J198" s="306"/>
      <c r="K198" s="134">
        <f t="shared" ref="K198:K200" si="74">J198*G198</f>
        <v>0</v>
      </c>
      <c r="L198" s="134"/>
      <c r="M198" s="134"/>
      <c r="N198" s="134">
        <f t="shared" si="73"/>
        <v>0</v>
      </c>
    </row>
    <row r="199" spans="1:17" s="9" customFormat="1" x14ac:dyDescent="0.2">
      <c r="A199" s="176"/>
      <c r="B199" s="304" t="s">
        <v>17</v>
      </c>
      <c r="C199" s="119" t="s">
        <v>108</v>
      </c>
      <c r="D199" s="119"/>
      <c r="E199" s="308" t="s">
        <v>54</v>
      </c>
      <c r="F199" s="309">
        <v>4.38</v>
      </c>
      <c r="G199" s="121">
        <f>F199*G195</f>
        <v>1.095</v>
      </c>
      <c r="H199" s="134"/>
      <c r="I199" s="134"/>
      <c r="J199" s="306"/>
      <c r="K199" s="134">
        <f t="shared" si="74"/>
        <v>0</v>
      </c>
      <c r="L199" s="134"/>
      <c r="M199" s="134"/>
      <c r="N199" s="134">
        <f t="shared" si="73"/>
        <v>0</v>
      </c>
    </row>
    <row r="200" spans="1:17" s="9" customFormat="1" x14ac:dyDescent="0.2">
      <c r="A200" s="176"/>
      <c r="B200" s="304" t="s">
        <v>17</v>
      </c>
      <c r="C200" s="119" t="s">
        <v>107</v>
      </c>
      <c r="D200" s="119"/>
      <c r="E200" s="308" t="s">
        <v>54</v>
      </c>
      <c r="F200" s="309">
        <v>7.2</v>
      </c>
      <c r="G200" s="121">
        <f>F200*G196</f>
        <v>43.2</v>
      </c>
      <c r="H200" s="134"/>
      <c r="I200" s="134"/>
      <c r="J200" s="306"/>
      <c r="K200" s="134">
        <f t="shared" si="74"/>
        <v>0</v>
      </c>
      <c r="L200" s="134"/>
      <c r="M200" s="134"/>
      <c r="N200" s="134">
        <f t="shared" si="73"/>
        <v>0</v>
      </c>
    </row>
    <row r="201" spans="1:17" s="72" customFormat="1" x14ac:dyDescent="0.2">
      <c r="A201" s="176"/>
      <c r="B201" s="304"/>
      <c r="C201" s="119" t="s">
        <v>64</v>
      </c>
      <c r="D201" s="119"/>
      <c r="E201" s="132" t="s">
        <v>7</v>
      </c>
      <c r="F201" s="100">
        <v>3.44</v>
      </c>
      <c r="G201" s="100">
        <f>F201*G195</f>
        <v>0.86</v>
      </c>
      <c r="H201" s="134"/>
      <c r="I201" s="134"/>
      <c r="J201" s="134"/>
      <c r="K201" s="134">
        <f>G201*J201</f>
        <v>0</v>
      </c>
      <c r="L201" s="134"/>
      <c r="M201" s="134"/>
      <c r="N201" s="134">
        <f t="shared" si="73"/>
        <v>0</v>
      </c>
    </row>
    <row r="202" spans="1:17" s="72" customFormat="1" x14ac:dyDescent="0.2">
      <c r="A202" s="176"/>
      <c r="B202" s="304"/>
      <c r="C202" s="119"/>
      <c r="D202" s="119"/>
      <c r="E202" s="132"/>
      <c r="F202" s="100"/>
      <c r="G202" s="100"/>
      <c r="H202" s="134"/>
      <c r="I202" s="134"/>
      <c r="J202" s="134"/>
      <c r="K202" s="134"/>
      <c r="L202" s="134"/>
      <c r="M202" s="134"/>
      <c r="N202" s="134"/>
    </row>
    <row r="203" spans="1:17" s="68" customFormat="1" ht="25.5" x14ac:dyDescent="0.25">
      <c r="A203" s="176">
        <v>3.5</v>
      </c>
      <c r="B203" s="265" t="s">
        <v>350</v>
      </c>
      <c r="C203" s="113" t="s">
        <v>347</v>
      </c>
      <c r="D203" s="81" t="s">
        <v>310</v>
      </c>
      <c r="E203" s="114" t="s">
        <v>30</v>
      </c>
      <c r="F203" s="101"/>
      <c r="G203" s="41">
        <v>2.15</v>
      </c>
      <c r="H203" s="247"/>
      <c r="I203" s="247"/>
      <c r="J203" s="247"/>
      <c r="K203" s="247"/>
      <c r="L203" s="247"/>
      <c r="M203" s="247"/>
      <c r="N203" s="247"/>
    </row>
    <row r="204" spans="1:17" s="71" customFormat="1" ht="22.5" x14ac:dyDescent="0.25">
      <c r="A204" s="303"/>
      <c r="B204" s="304" t="s">
        <v>24</v>
      </c>
      <c r="C204" s="119" t="s">
        <v>13</v>
      </c>
      <c r="D204" s="119"/>
      <c r="E204" s="132" t="s">
        <v>38</v>
      </c>
      <c r="F204" s="100">
        <v>23.8</v>
      </c>
      <c r="G204" s="305">
        <f>F204*G203</f>
        <v>51.17</v>
      </c>
      <c r="H204" s="306"/>
      <c r="I204" s="134">
        <f>G204*H204</f>
        <v>0</v>
      </c>
      <c r="J204" s="134"/>
      <c r="K204" s="134"/>
      <c r="L204" s="134"/>
      <c r="M204" s="134"/>
      <c r="N204" s="307">
        <f t="shared" ref="N204:N209" si="75">I204+K204+M204</f>
        <v>0</v>
      </c>
    </row>
    <row r="205" spans="1:17" s="62" customFormat="1" ht="16.5" customHeight="1" x14ac:dyDescent="0.25">
      <c r="A205" s="131"/>
      <c r="B205" s="304" t="s">
        <v>17</v>
      </c>
      <c r="C205" s="119" t="s">
        <v>41</v>
      </c>
      <c r="D205" s="119"/>
      <c r="E205" s="132" t="s">
        <v>7</v>
      </c>
      <c r="F205" s="100">
        <v>2.1</v>
      </c>
      <c r="G205" s="100">
        <f>F205*G203</f>
        <v>4.5149999999999997</v>
      </c>
      <c r="H205" s="133"/>
      <c r="I205" s="134"/>
      <c r="J205" s="134"/>
      <c r="K205" s="134"/>
      <c r="L205" s="134"/>
      <c r="M205" s="134">
        <f>G205*L205</f>
        <v>0</v>
      </c>
      <c r="N205" s="134">
        <f t="shared" si="75"/>
        <v>0</v>
      </c>
    </row>
    <row r="206" spans="1:17" s="9" customFormat="1" ht="16.5" customHeight="1" x14ac:dyDescent="0.2">
      <c r="A206" s="176"/>
      <c r="B206" s="304" t="s">
        <v>17</v>
      </c>
      <c r="C206" s="119" t="s">
        <v>355</v>
      </c>
      <c r="D206" s="119"/>
      <c r="E206" s="308" t="s">
        <v>30</v>
      </c>
      <c r="F206" s="309"/>
      <c r="G206" s="121">
        <v>2.15</v>
      </c>
      <c r="H206" s="134"/>
      <c r="I206" s="134"/>
      <c r="J206" s="306"/>
      <c r="K206" s="134">
        <f t="shared" ref="K206:K208" si="76">J206*G206</f>
        <v>0</v>
      </c>
      <c r="L206" s="134"/>
      <c r="M206" s="134"/>
      <c r="N206" s="134">
        <f t="shared" si="75"/>
        <v>0</v>
      </c>
    </row>
    <row r="207" spans="1:17" s="9" customFormat="1" ht="16.5" customHeight="1" x14ac:dyDescent="0.2">
      <c r="A207" s="176"/>
      <c r="B207" s="304" t="s">
        <v>17</v>
      </c>
      <c r="C207" s="119" t="s">
        <v>108</v>
      </c>
      <c r="D207" s="119"/>
      <c r="E207" s="308" t="s">
        <v>54</v>
      </c>
      <c r="F207" s="309">
        <v>4.38</v>
      </c>
      <c r="G207" s="121">
        <f>F207*G203</f>
        <v>9.4169999999999998</v>
      </c>
      <c r="H207" s="134"/>
      <c r="I207" s="134"/>
      <c r="J207" s="306"/>
      <c r="K207" s="134">
        <f t="shared" si="76"/>
        <v>0</v>
      </c>
      <c r="L207" s="134"/>
      <c r="M207" s="134"/>
      <c r="N207" s="134">
        <f t="shared" si="75"/>
        <v>0</v>
      </c>
    </row>
    <row r="208" spans="1:17" s="9" customFormat="1" ht="16.5" customHeight="1" x14ac:dyDescent="0.2">
      <c r="A208" s="176"/>
      <c r="B208" s="304" t="s">
        <v>17</v>
      </c>
      <c r="C208" s="119" t="s">
        <v>107</v>
      </c>
      <c r="D208" s="119"/>
      <c r="E208" s="308" t="s">
        <v>54</v>
      </c>
      <c r="F208" s="309">
        <v>7.2</v>
      </c>
      <c r="G208" s="121">
        <f>F208*G204</f>
        <v>368.42400000000004</v>
      </c>
      <c r="H208" s="134"/>
      <c r="I208" s="134"/>
      <c r="J208" s="306"/>
      <c r="K208" s="134">
        <f t="shared" si="76"/>
        <v>0</v>
      </c>
      <c r="L208" s="134"/>
      <c r="M208" s="134"/>
      <c r="N208" s="134">
        <f t="shared" si="75"/>
        <v>0</v>
      </c>
    </row>
    <row r="209" spans="1:15" s="72" customFormat="1" ht="16.5" customHeight="1" x14ac:dyDescent="0.2">
      <c r="A209" s="176"/>
      <c r="B209" s="304"/>
      <c r="C209" s="119" t="s">
        <v>64</v>
      </c>
      <c r="D209" s="119"/>
      <c r="E209" s="132" t="s">
        <v>7</v>
      </c>
      <c r="F209" s="100">
        <v>3.44</v>
      </c>
      <c r="G209" s="100">
        <f>F209*G203</f>
        <v>7.3959999999999999</v>
      </c>
      <c r="H209" s="134"/>
      <c r="I209" s="134"/>
      <c r="J209" s="134"/>
      <c r="K209" s="134">
        <f>G209*J209</f>
        <v>0</v>
      </c>
      <c r="L209" s="134"/>
      <c r="M209" s="134"/>
      <c r="N209" s="134">
        <f t="shared" si="75"/>
        <v>0</v>
      </c>
    </row>
    <row r="210" spans="1:15" s="72" customFormat="1" ht="16.5" customHeight="1" x14ac:dyDescent="0.2">
      <c r="A210" s="176"/>
      <c r="B210" s="304"/>
      <c r="C210" s="119"/>
      <c r="D210" s="119"/>
      <c r="E210" s="132"/>
      <c r="F210" s="100"/>
      <c r="G210" s="100"/>
      <c r="H210" s="134"/>
      <c r="I210" s="134"/>
      <c r="J210" s="134"/>
      <c r="K210" s="134"/>
      <c r="L210" s="134"/>
      <c r="M210" s="134"/>
      <c r="N210" s="134"/>
      <c r="O210" s="302"/>
    </row>
    <row r="211" spans="1:15" s="68" customFormat="1" ht="33" customHeight="1" x14ac:dyDescent="0.25">
      <c r="A211" s="176">
        <v>3.6</v>
      </c>
      <c r="B211" s="265" t="s">
        <v>106</v>
      </c>
      <c r="C211" s="113" t="s">
        <v>351</v>
      </c>
      <c r="D211" s="81" t="s">
        <v>310</v>
      </c>
      <c r="E211" s="114" t="s">
        <v>30</v>
      </c>
      <c r="F211" s="101"/>
      <c r="G211" s="41">
        <f>7.96+0.49+1.9</f>
        <v>10.35</v>
      </c>
      <c r="H211" s="247"/>
      <c r="I211" s="247"/>
      <c r="J211" s="247"/>
      <c r="K211" s="247"/>
      <c r="L211" s="247"/>
      <c r="M211" s="247"/>
      <c r="N211" s="247"/>
    </row>
    <row r="212" spans="1:15" s="71" customFormat="1" ht="16.5" customHeight="1" x14ac:dyDescent="0.25">
      <c r="A212" s="303"/>
      <c r="B212" s="304" t="s">
        <v>24</v>
      </c>
      <c r="C212" s="119" t="s">
        <v>13</v>
      </c>
      <c r="D212" s="119"/>
      <c r="E212" s="132" t="s">
        <v>38</v>
      </c>
      <c r="F212" s="100">
        <v>23.8</v>
      </c>
      <c r="G212" s="305">
        <f>F212*G211</f>
        <v>246.33</v>
      </c>
      <c r="H212" s="306"/>
      <c r="I212" s="134">
        <f>G212*H212</f>
        <v>0</v>
      </c>
      <c r="J212" s="134"/>
      <c r="K212" s="134"/>
      <c r="L212" s="134"/>
      <c r="M212" s="134"/>
      <c r="N212" s="307">
        <f t="shared" ref="N212:N219" si="77">I212+K212+M212</f>
        <v>0</v>
      </c>
    </row>
    <row r="213" spans="1:15" s="62" customFormat="1" ht="16.5" customHeight="1" x14ac:dyDescent="0.25">
      <c r="A213" s="131"/>
      <c r="B213" s="304" t="s">
        <v>17</v>
      </c>
      <c r="C213" s="119" t="s">
        <v>41</v>
      </c>
      <c r="D213" s="119"/>
      <c r="E213" s="132" t="s">
        <v>7</v>
      </c>
      <c r="F213" s="100">
        <v>2.1</v>
      </c>
      <c r="G213" s="100">
        <f>F213*G211</f>
        <v>21.734999999999999</v>
      </c>
      <c r="H213" s="133"/>
      <c r="I213" s="134"/>
      <c r="J213" s="134"/>
      <c r="K213" s="134"/>
      <c r="L213" s="134"/>
      <c r="M213" s="134">
        <f>G213*L213</f>
        <v>0</v>
      </c>
      <c r="N213" s="134">
        <f t="shared" si="77"/>
        <v>0</v>
      </c>
    </row>
    <row r="214" spans="1:15" s="9" customFormat="1" ht="16.5" customHeight="1" x14ac:dyDescent="0.2">
      <c r="A214" s="176"/>
      <c r="B214" s="304" t="s">
        <v>17</v>
      </c>
      <c r="C214" s="119" t="s">
        <v>352</v>
      </c>
      <c r="D214" s="119"/>
      <c r="E214" s="308" t="s">
        <v>30</v>
      </c>
      <c r="F214" s="309"/>
      <c r="G214" s="121">
        <v>7.96</v>
      </c>
      <c r="H214" s="134"/>
      <c r="I214" s="134"/>
      <c r="J214" s="306"/>
      <c r="K214" s="134">
        <f t="shared" ref="K214:K218" si="78">J214*G214</f>
        <v>0</v>
      </c>
      <c r="L214" s="134"/>
      <c r="M214" s="134"/>
      <c r="N214" s="134">
        <f t="shared" si="77"/>
        <v>0</v>
      </c>
    </row>
    <row r="215" spans="1:15" s="9" customFormat="1" ht="16.5" customHeight="1" x14ac:dyDescent="0.2">
      <c r="A215" s="176"/>
      <c r="B215" s="304" t="s">
        <v>17</v>
      </c>
      <c r="C215" s="119" t="s">
        <v>353</v>
      </c>
      <c r="D215" s="119"/>
      <c r="E215" s="308" t="s">
        <v>30</v>
      </c>
      <c r="F215" s="309"/>
      <c r="G215" s="121">
        <v>0.49</v>
      </c>
      <c r="H215" s="134"/>
      <c r="I215" s="134"/>
      <c r="J215" s="306"/>
      <c r="K215" s="134">
        <f t="shared" ref="K215" si="79">J215*G215</f>
        <v>0</v>
      </c>
      <c r="L215" s="134"/>
      <c r="M215" s="134"/>
      <c r="N215" s="134">
        <f t="shared" ref="N215" si="80">I215+K215+M215</f>
        <v>0</v>
      </c>
    </row>
    <row r="216" spans="1:15" s="9" customFormat="1" ht="16.5" customHeight="1" x14ac:dyDescent="0.2">
      <c r="A216" s="176"/>
      <c r="B216" s="304" t="s">
        <v>17</v>
      </c>
      <c r="C216" s="119" t="s">
        <v>354</v>
      </c>
      <c r="D216" s="119"/>
      <c r="E216" s="308" t="s">
        <v>30</v>
      </c>
      <c r="F216" s="309"/>
      <c r="G216" s="121">
        <v>1.9</v>
      </c>
      <c r="H216" s="134"/>
      <c r="I216" s="134"/>
      <c r="J216" s="306"/>
      <c r="K216" s="134">
        <f t="shared" ref="K216" si="81">J216*G216</f>
        <v>0</v>
      </c>
      <c r="L216" s="134"/>
      <c r="M216" s="134"/>
      <c r="N216" s="134">
        <f t="shared" ref="N216" si="82">I216+K216+M216</f>
        <v>0</v>
      </c>
    </row>
    <row r="217" spans="1:15" s="9" customFormat="1" ht="16.5" customHeight="1" x14ac:dyDescent="0.2">
      <c r="A217" s="176"/>
      <c r="B217" s="304" t="s">
        <v>17</v>
      </c>
      <c r="C217" s="119" t="s">
        <v>108</v>
      </c>
      <c r="D217" s="119"/>
      <c r="E217" s="308" t="s">
        <v>54</v>
      </c>
      <c r="F217" s="309">
        <v>4.38</v>
      </c>
      <c r="G217" s="121">
        <f>F217*G211</f>
        <v>45.332999999999998</v>
      </c>
      <c r="H217" s="134"/>
      <c r="I217" s="134"/>
      <c r="J217" s="306"/>
      <c r="K217" s="134">
        <f t="shared" si="78"/>
        <v>0</v>
      </c>
      <c r="L217" s="134"/>
      <c r="M217" s="134"/>
      <c r="N217" s="134">
        <f t="shared" si="77"/>
        <v>0</v>
      </c>
    </row>
    <row r="218" spans="1:15" s="9" customFormat="1" ht="16.5" customHeight="1" x14ac:dyDescent="0.2">
      <c r="A218" s="176"/>
      <c r="B218" s="304" t="s">
        <v>17</v>
      </c>
      <c r="C218" s="119" t="s">
        <v>107</v>
      </c>
      <c r="D218" s="119"/>
      <c r="E218" s="308" t="s">
        <v>54</v>
      </c>
      <c r="F218" s="309">
        <v>7.2</v>
      </c>
      <c r="G218" s="121">
        <f>F218*G211</f>
        <v>74.52</v>
      </c>
      <c r="H218" s="134"/>
      <c r="I218" s="134"/>
      <c r="J218" s="306"/>
      <c r="K218" s="134">
        <f t="shared" si="78"/>
        <v>0</v>
      </c>
      <c r="L218" s="134"/>
      <c r="M218" s="134"/>
      <c r="N218" s="134">
        <f t="shared" si="77"/>
        <v>0</v>
      </c>
    </row>
    <row r="219" spans="1:15" s="72" customFormat="1" ht="16.5" customHeight="1" x14ac:dyDescent="0.2">
      <c r="A219" s="176"/>
      <c r="B219" s="304"/>
      <c r="C219" s="119" t="s">
        <v>64</v>
      </c>
      <c r="D219" s="119"/>
      <c r="E219" s="132" t="s">
        <v>7</v>
      </c>
      <c r="F219" s="100">
        <v>3.44</v>
      </c>
      <c r="G219" s="100">
        <f>F219*G211</f>
        <v>35.603999999999999</v>
      </c>
      <c r="H219" s="134"/>
      <c r="I219" s="134"/>
      <c r="J219" s="134"/>
      <c r="K219" s="134">
        <f>G219*J219</f>
        <v>0</v>
      </c>
      <c r="L219" s="134"/>
      <c r="M219" s="134"/>
      <c r="N219" s="134">
        <f t="shared" si="77"/>
        <v>0</v>
      </c>
    </row>
    <row r="220" spans="1:15" s="72" customFormat="1" ht="16.5" customHeight="1" x14ac:dyDescent="0.2">
      <c r="A220" s="176"/>
      <c r="B220" s="304"/>
      <c r="C220" s="119"/>
      <c r="D220" s="119"/>
      <c r="E220" s="132"/>
      <c r="F220" s="100"/>
      <c r="G220" s="100"/>
      <c r="H220" s="134"/>
      <c r="I220" s="134"/>
      <c r="J220" s="134"/>
      <c r="K220" s="134"/>
      <c r="L220" s="134"/>
      <c r="M220" s="134"/>
      <c r="N220" s="134"/>
    </row>
    <row r="221" spans="1:15" s="11" customFormat="1" ht="40.5" customHeight="1" x14ac:dyDescent="0.25">
      <c r="A221" s="75">
        <v>3.9</v>
      </c>
      <c r="B221" s="112" t="s">
        <v>264</v>
      </c>
      <c r="C221" s="113" t="s">
        <v>263</v>
      </c>
      <c r="D221" s="32" t="s">
        <v>311</v>
      </c>
      <c r="E221" s="114" t="s">
        <v>4</v>
      </c>
      <c r="F221" s="115"/>
      <c r="G221" s="41">
        <f>G195/0.1/0.03*(0.1+0.03)*2+P214+P215+P216</f>
        <v>21.666666666666671</v>
      </c>
      <c r="H221" s="117"/>
      <c r="I221" s="117"/>
      <c r="J221" s="116"/>
      <c r="K221" s="117"/>
      <c r="L221" s="117"/>
      <c r="M221" s="117"/>
      <c r="N221" s="117"/>
    </row>
    <row r="222" spans="1:15" s="9" customFormat="1" ht="16.5" customHeight="1" x14ac:dyDescent="0.2">
      <c r="A222" s="75"/>
      <c r="B222" s="118" t="s">
        <v>24</v>
      </c>
      <c r="C222" s="119" t="s">
        <v>95</v>
      </c>
      <c r="D222" s="119"/>
      <c r="E222" s="120" t="s">
        <v>38</v>
      </c>
      <c r="F222" s="38">
        <f>(4.24+3.03)/100</f>
        <v>7.2700000000000001E-2</v>
      </c>
      <c r="G222" s="121">
        <v>3</v>
      </c>
      <c r="H222" s="123"/>
      <c r="I222" s="123">
        <f>G222*H222</f>
        <v>0</v>
      </c>
      <c r="J222" s="122"/>
      <c r="K222" s="123"/>
      <c r="L222" s="123"/>
      <c r="M222" s="123"/>
      <c r="N222" s="123">
        <f>I222+K222</f>
        <v>0</v>
      </c>
    </row>
    <row r="223" spans="1:15" s="62" customFormat="1" ht="16.5" customHeight="1" x14ac:dyDescent="0.25">
      <c r="A223" s="124"/>
      <c r="B223" s="125" t="s">
        <v>17</v>
      </c>
      <c r="C223" s="126" t="s">
        <v>41</v>
      </c>
      <c r="D223" s="126"/>
      <c r="E223" s="127" t="s">
        <v>7</v>
      </c>
      <c r="F223" s="128">
        <f>0.21/100</f>
        <v>2.0999999999999999E-3</v>
      </c>
      <c r="G223" s="99">
        <f>F223*G221</f>
        <v>4.5500000000000006E-2</v>
      </c>
      <c r="H223" s="129"/>
      <c r="I223" s="123"/>
      <c r="J223" s="123"/>
      <c r="K223" s="123"/>
      <c r="L223" s="123"/>
      <c r="M223" s="123">
        <f>G223*L223</f>
        <v>0</v>
      </c>
      <c r="N223" s="123">
        <f t="shared" ref="N223" si="83">I223+K223+M223</f>
        <v>0</v>
      </c>
    </row>
    <row r="224" spans="1:15" s="9" customFormat="1" ht="16.5" customHeight="1" x14ac:dyDescent="0.2">
      <c r="A224" s="75"/>
      <c r="B224" s="118" t="s">
        <v>17</v>
      </c>
      <c r="C224" s="126" t="s">
        <v>270</v>
      </c>
      <c r="D224" s="126"/>
      <c r="E224" s="120" t="s">
        <v>68</v>
      </c>
      <c r="F224" s="130">
        <f>0.06061*2</f>
        <v>0.12121999999999999</v>
      </c>
      <c r="G224" s="38">
        <f>F224*G221</f>
        <v>2.6264333333333338</v>
      </c>
      <c r="H224" s="123"/>
      <c r="I224" s="123"/>
      <c r="J224" s="122"/>
      <c r="K224" s="123">
        <f t="shared" ref="K224" si="84">J224*G224</f>
        <v>0</v>
      </c>
      <c r="L224" s="123"/>
      <c r="M224" s="123"/>
      <c r="N224" s="123">
        <f>I224+K224</f>
        <v>0</v>
      </c>
    </row>
    <row r="225" spans="1:16" s="9" customFormat="1" ht="16.5" customHeight="1" x14ac:dyDescent="0.2">
      <c r="A225" s="75"/>
      <c r="B225" s="118" t="s">
        <v>17</v>
      </c>
      <c r="C225" s="126" t="s">
        <v>111</v>
      </c>
      <c r="D225" s="126"/>
      <c r="E225" s="120" t="s">
        <v>5</v>
      </c>
      <c r="F225" s="130"/>
      <c r="G225" s="38">
        <v>2</v>
      </c>
      <c r="H225" s="123"/>
      <c r="I225" s="123"/>
      <c r="J225" s="122"/>
      <c r="K225" s="123">
        <f t="shared" ref="K225" si="85">J225*G225</f>
        <v>0</v>
      </c>
      <c r="L225" s="123"/>
      <c r="M225" s="123"/>
      <c r="N225" s="123">
        <f>I225+K225</f>
        <v>0</v>
      </c>
    </row>
    <row r="226" spans="1:16" s="66" customFormat="1" ht="16.5" customHeight="1" x14ac:dyDescent="0.25">
      <c r="A226" s="131"/>
      <c r="B226" s="125"/>
      <c r="C226" s="119"/>
      <c r="D226" s="119"/>
      <c r="E226" s="132"/>
      <c r="F226" s="100"/>
      <c r="G226" s="99"/>
      <c r="H226" s="133"/>
      <c r="I226" s="134"/>
      <c r="J226" s="134"/>
      <c r="K226" s="134"/>
      <c r="L226" s="134"/>
      <c r="M226" s="134"/>
      <c r="N226" s="123"/>
    </row>
    <row r="227" spans="1:16" s="68" customFormat="1" ht="36.75" customHeight="1" x14ac:dyDescent="0.25">
      <c r="A227" s="34">
        <v>3.12</v>
      </c>
      <c r="B227" s="35" t="s">
        <v>112</v>
      </c>
      <c r="C227" s="24" t="s">
        <v>109</v>
      </c>
      <c r="D227" s="32" t="s">
        <v>312</v>
      </c>
      <c r="E227" s="33" t="s">
        <v>4</v>
      </c>
      <c r="F227" s="67"/>
      <c r="G227" s="95">
        <f>24.24*15.9</f>
        <v>385.416</v>
      </c>
      <c r="H227" s="238"/>
      <c r="I227" s="238"/>
      <c r="J227" s="238"/>
      <c r="K227" s="238"/>
      <c r="L227" s="238"/>
      <c r="M227" s="238"/>
      <c r="N227" s="238"/>
    </row>
    <row r="228" spans="1:16" s="71" customFormat="1" ht="16.5" customHeight="1" x14ac:dyDescent="0.25">
      <c r="A228" s="69"/>
      <c r="B228" s="35" t="s">
        <v>24</v>
      </c>
      <c r="C228" s="36" t="s">
        <v>31</v>
      </c>
      <c r="D228" s="36"/>
      <c r="E228" s="60" t="s">
        <v>4</v>
      </c>
      <c r="F228" s="61">
        <v>1</v>
      </c>
      <c r="G228" s="70">
        <f>F228*G227</f>
        <v>385.416</v>
      </c>
      <c r="H228" s="235"/>
      <c r="I228" s="79">
        <f>G228*H228</f>
        <v>0</v>
      </c>
      <c r="J228" s="79"/>
      <c r="K228" s="79"/>
      <c r="L228" s="79"/>
      <c r="M228" s="79"/>
      <c r="N228" s="239">
        <f>I228+K228+M228</f>
        <v>0</v>
      </c>
    </row>
    <row r="229" spans="1:16" s="62" customFormat="1" ht="16.5" customHeight="1" x14ac:dyDescent="0.25">
      <c r="A229" s="58"/>
      <c r="B229" s="59" t="s">
        <v>110</v>
      </c>
      <c r="C229" s="36" t="s">
        <v>117</v>
      </c>
      <c r="D229" s="36"/>
      <c r="E229" s="60" t="s">
        <v>40</v>
      </c>
      <c r="F229" s="61">
        <f>(0.5+0.29)/100</f>
        <v>7.9000000000000008E-3</v>
      </c>
      <c r="G229" s="61">
        <f>F229*G227</f>
        <v>3.0447864000000004</v>
      </c>
      <c r="H229" s="237"/>
      <c r="I229" s="79"/>
      <c r="J229" s="79"/>
      <c r="K229" s="79"/>
      <c r="L229" s="79"/>
      <c r="M229" s="79">
        <f>G229*L229</f>
        <v>0</v>
      </c>
      <c r="N229" s="79">
        <f>I229+K229+M229</f>
        <v>0</v>
      </c>
    </row>
    <row r="230" spans="1:16" s="62" customFormat="1" ht="16.5" customHeight="1" x14ac:dyDescent="0.25">
      <c r="A230" s="58"/>
      <c r="B230" s="59" t="s">
        <v>114</v>
      </c>
      <c r="C230" s="36" t="s">
        <v>113</v>
      </c>
      <c r="D230" s="36"/>
      <c r="E230" s="60" t="s">
        <v>7</v>
      </c>
      <c r="F230" s="61">
        <f>2.41/100</f>
        <v>2.41E-2</v>
      </c>
      <c r="G230" s="61">
        <f>F230*G227</f>
        <v>9.2885255999999998</v>
      </c>
      <c r="H230" s="237"/>
      <c r="I230" s="79"/>
      <c r="J230" s="79"/>
      <c r="K230" s="79"/>
      <c r="L230" s="79"/>
      <c r="M230" s="79">
        <f>G230*L230</f>
        <v>0</v>
      </c>
      <c r="N230" s="79">
        <f>I230+K230+M230</f>
        <v>0</v>
      </c>
    </row>
    <row r="231" spans="1:16" s="66" customFormat="1" ht="27" customHeight="1" x14ac:dyDescent="0.25">
      <c r="A231" s="12"/>
      <c r="B231" s="35" t="s">
        <v>24</v>
      </c>
      <c r="C231" s="44" t="s">
        <v>166</v>
      </c>
      <c r="D231" s="44"/>
      <c r="E231" s="63" t="s">
        <v>70</v>
      </c>
      <c r="F231" s="64">
        <v>1.22</v>
      </c>
      <c r="G231" s="64">
        <f>F231*G227</f>
        <v>470.20751999999999</v>
      </c>
      <c r="H231" s="83"/>
      <c r="I231" s="77"/>
      <c r="J231" s="77"/>
      <c r="K231" s="77">
        <f>G231*J231</f>
        <v>0</v>
      </c>
      <c r="L231" s="77"/>
      <c r="M231" s="77"/>
      <c r="N231" s="77">
        <f t="shared" ref="N231:N232" si="86">I231+K231+M231</f>
        <v>0</v>
      </c>
      <c r="O231" s="65"/>
      <c r="P231" s="65"/>
    </row>
    <row r="232" spans="1:16" s="72" customFormat="1" ht="30" customHeight="1" x14ac:dyDescent="0.2">
      <c r="A232" s="34"/>
      <c r="B232" s="84" t="s">
        <v>17</v>
      </c>
      <c r="C232" s="36" t="s">
        <v>115</v>
      </c>
      <c r="D232" s="36"/>
      <c r="E232" s="60" t="s">
        <v>71</v>
      </c>
      <c r="F232" s="61">
        <f>645/100</f>
        <v>6.45</v>
      </c>
      <c r="G232" s="61">
        <f>F232*G227</f>
        <v>2485.9331999999999</v>
      </c>
      <c r="H232" s="79"/>
      <c r="I232" s="79"/>
      <c r="J232" s="79"/>
      <c r="K232" s="79">
        <f>G232*J232</f>
        <v>0</v>
      </c>
      <c r="L232" s="79"/>
      <c r="M232" s="79"/>
      <c r="N232" s="79">
        <f t="shared" si="86"/>
        <v>0</v>
      </c>
    </row>
    <row r="233" spans="1:16" s="72" customFormat="1" ht="30" customHeight="1" x14ac:dyDescent="0.2">
      <c r="A233" s="34"/>
      <c r="B233" s="84" t="s">
        <v>17</v>
      </c>
      <c r="C233" s="36" t="s">
        <v>116</v>
      </c>
      <c r="D233" s="36"/>
      <c r="E233" s="60" t="s">
        <v>71</v>
      </c>
      <c r="F233" s="61">
        <f>81/100</f>
        <v>0.81</v>
      </c>
      <c r="G233" s="61">
        <f>F233*G228</f>
        <v>312.18696</v>
      </c>
      <c r="H233" s="79"/>
      <c r="I233" s="79"/>
      <c r="J233" s="79"/>
      <c r="K233" s="79">
        <f>G233*J233</f>
        <v>0</v>
      </c>
      <c r="L233" s="79"/>
      <c r="M233" s="79"/>
      <c r="N233" s="79">
        <f t="shared" ref="N233" si="87">I233+K233+M233</f>
        <v>0</v>
      </c>
    </row>
    <row r="234" spans="1:16" s="162" customFormat="1" ht="16.5" customHeight="1" x14ac:dyDescent="0.2">
      <c r="A234" s="42"/>
      <c r="B234" s="63"/>
      <c r="C234" s="63"/>
      <c r="D234" s="63"/>
      <c r="E234" s="63"/>
      <c r="F234" s="64"/>
      <c r="G234" s="64"/>
      <c r="H234" s="77"/>
      <c r="I234" s="77"/>
      <c r="J234" s="77"/>
      <c r="K234" s="77"/>
      <c r="L234" s="77"/>
      <c r="M234" s="77"/>
      <c r="N234" s="77"/>
    </row>
    <row r="235" spans="1:16" s="68" customFormat="1" ht="36.75" customHeight="1" x14ac:dyDescent="0.25">
      <c r="A235" s="34">
        <v>3.13</v>
      </c>
      <c r="B235" s="35" t="s">
        <v>271</v>
      </c>
      <c r="C235" s="24" t="s">
        <v>272</v>
      </c>
      <c r="D235" s="81" t="s">
        <v>336</v>
      </c>
      <c r="E235" s="33" t="s">
        <v>133</v>
      </c>
      <c r="F235" s="67"/>
      <c r="G235" s="95">
        <f>24.24+3.5*4</f>
        <v>38.239999999999995</v>
      </c>
      <c r="H235" s="238"/>
      <c r="I235" s="238"/>
      <c r="J235" s="238"/>
      <c r="K235" s="238"/>
      <c r="L235" s="238"/>
      <c r="M235" s="238"/>
      <c r="N235" s="238"/>
    </row>
    <row r="236" spans="1:16" s="71" customFormat="1" ht="16.5" customHeight="1" x14ac:dyDescent="0.25">
      <c r="A236" s="69"/>
      <c r="B236" s="35" t="s">
        <v>24</v>
      </c>
      <c r="C236" s="36" t="s">
        <v>31</v>
      </c>
      <c r="D236" s="36"/>
      <c r="E236" s="60" t="s">
        <v>133</v>
      </c>
      <c r="F236" s="61">
        <v>1</v>
      </c>
      <c r="G236" s="70">
        <f>F236*G235</f>
        <v>38.239999999999995</v>
      </c>
      <c r="H236" s="235"/>
      <c r="I236" s="79">
        <f>G236*H236</f>
        <v>0</v>
      </c>
      <c r="J236" s="79"/>
      <c r="K236" s="79"/>
      <c r="L236" s="79"/>
      <c r="M236" s="79"/>
      <c r="N236" s="239">
        <f>I236+K236+M236</f>
        <v>0</v>
      </c>
    </row>
    <row r="237" spans="1:16" s="62" customFormat="1" ht="16.5" customHeight="1" x14ac:dyDescent="0.25">
      <c r="A237" s="58"/>
      <c r="B237" s="59"/>
      <c r="C237" s="126" t="s">
        <v>41</v>
      </c>
      <c r="D237" s="126"/>
      <c r="E237" s="127" t="s">
        <v>7</v>
      </c>
      <c r="F237" s="42">
        <v>6.6199999999999995E-2</v>
      </c>
      <c r="G237" s="61">
        <f>F237*G235</f>
        <v>2.5314879999999995</v>
      </c>
      <c r="H237" s="237"/>
      <c r="I237" s="79"/>
      <c r="J237" s="79"/>
      <c r="K237" s="79"/>
      <c r="L237" s="79"/>
      <c r="M237" s="79">
        <f>G237*L237</f>
        <v>0</v>
      </c>
      <c r="N237" s="79">
        <f>I237+K237+M237</f>
        <v>0</v>
      </c>
    </row>
    <row r="238" spans="1:16" s="66" customFormat="1" ht="16.5" customHeight="1" x14ac:dyDescent="0.25">
      <c r="A238" s="12"/>
      <c r="B238" s="35" t="s">
        <v>24</v>
      </c>
      <c r="C238" s="44" t="s">
        <v>273</v>
      </c>
      <c r="D238" s="44"/>
      <c r="E238" s="63" t="s">
        <v>133</v>
      </c>
      <c r="F238" s="64"/>
      <c r="G238" s="64">
        <v>24.24</v>
      </c>
      <c r="H238" s="83"/>
      <c r="I238" s="77"/>
      <c r="J238" s="77"/>
      <c r="K238" s="77">
        <f t="shared" ref="K238:K243" si="88">G238*J238</f>
        <v>0</v>
      </c>
      <c r="L238" s="77"/>
      <c r="M238" s="77"/>
      <c r="N238" s="77">
        <f t="shared" ref="N238:N240" si="89">I238+K238+M238</f>
        <v>0</v>
      </c>
      <c r="O238" s="65"/>
      <c r="P238" s="65"/>
    </row>
    <row r="239" spans="1:16" s="72" customFormat="1" ht="16.5" customHeight="1" x14ac:dyDescent="0.2">
      <c r="A239" s="34"/>
      <c r="B239" s="84" t="s">
        <v>17</v>
      </c>
      <c r="C239" s="44" t="s">
        <v>274</v>
      </c>
      <c r="D239" s="44"/>
      <c r="E239" s="63" t="s">
        <v>133</v>
      </c>
      <c r="F239" s="61"/>
      <c r="G239" s="61">
        <f>3.5*4</f>
        <v>14</v>
      </c>
      <c r="H239" s="79"/>
      <c r="I239" s="79"/>
      <c r="J239" s="79"/>
      <c r="K239" s="79">
        <f t="shared" si="88"/>
        <v>0</v>
      </c>
      <c r="L239" s="79"/>
      <c r="M239" s="79"/>
      <c r="N239" s="79">
        <f t="shared" si="89"/>
        <v>0</v>
      </c>
    </row>
    <row r="240" spans="1:16" s="72" customFormat="1" ht="16.5" customHeight="1" x14ac:dyDescent="0.2">
      <c r="A240" s="34"/>
      <c r="B240" s="84" t="s">
        <v>17</v>
      </c>
      <c r="C240" s="36" t="s">
        <v>275</v>
      </c>
      <c r="D240" s="36"/>
      <c r="E240" s="60" t="s">
        <v>5</v>
      </c>
      <c r="F240" s="61"/>
      <c r="G240" s="61">
        <v>4</v>
      </c>
      <c r="H240" s="79"/>
      <c r="I240" s="79"/>
      <c r="J240" s="79"/>
      <c r="K240" s="79">
        <f t="shared" si="88"/>
        <v>0</v>
      </c>
      <c r="L240" s="79"/>
      <c r="M240" s="79"/>
      <c r="N240" s="79">
        <f t="shared" si="89"/>
        <v>0</v>
      </c>
    </row>
    <row r="241" spans="1:14" s="72" customFormat="1" ht="16.5" customHeight="1" x14ac:dyDescent="0.2">
      <c r="A241" s="34"/>
      <c r="B241" s="84" t="s">
        <v>17</v>
      </c>
      <c r="C241" s="36" t="s">
        <v>276</v>
      </c>
      <c r="D241" s="36"/>
      <c r="E241" s="60" t="s">
        <v>5</v>
      </c>
      <c r="F241" s="61"/>
      <c r="G241" s="61">
        <v>4</v>
      </c>
      <c r="H241" s="79"/>
      <c r="I241" s="79"/>
      <c r="J241" s="79"/>
      <c r="K241" s="79">
        <f t="shared" si="88"/>
        <v>0</v>
      </c>
      <c r="L241" s="79"/>
      <c r="M241" s="79"/>
      <c r="N241" s="79">
        <f t="shared" ref="N241" si="90">I241+K241+M241</f>
        <v>0</v>
      </c>
    </row>
    <row r="242" spans="1:14" s="72" customFormat="1" ht="16.5" customHeight="1" x14ac:dyDescent="0.2">
      <c r="A242" s="34"/>
      <c r="B242" s="84" t="s">
        <v>17</v>
      </c>
      <c r="C242" s="36" t="s">
        <v>277</v>
      </c>
      <c r="D242" s="36"/>
      <c r="E242" s="60" t="s">
        <v>5</v>
      </c>
      <c r="F242" s="61">
        <v>1.5</v>
      </c>
      <c r="G242" s="61">
        <v>57</v>
      </c>
      <c r="H242" s="79"/>
      <c r="I242" s="79"/>
      <c r="J242" s="79"/>
      <c r="K242" s="79">
        <f t="shared" si="88"/>
        <v>0</v>
      </c>
      <c r="L242" s="79"/>
      <c r="M242" s="79"/>
      <c r="N242" s="79">
        <f t="shared" ref="N242" si="91">I242+K242+M242</f>
        <v>0</v>
      </c>
    </row>
    <row r="243" spans="1:14" s="72" customFormat="1" ht="16.5" customHeight="1" x14ac:dyDescent="0.2">
      <c r="A243" s="34"/>
      <c r="B243" s="84" t="s">
        <v>17</v>
      </c>
      <c r="C243" s="36" t="s">
        <v>278</v>
      </c>
      <c r="D243" s="36"/>
      <c r="E243" s="60" t="s">
        <v>5</v>
      </c>
      <c r="F243" s="61">
        <v>0.13300000000000001</v>
      </c>
      <c r="G243" s="61">
        <f>F243*G235</f>
        <v>5.0859199999999998</v>
      </c>
      <c r="H243" s="79"/>
      <c r="I243" s="79"/>
      <c r="J243" s="79"/>
      <c r="K243" s="79">
        <f t="shared" si="88"/>
        <v>0</v>
      </c>
      <c r="L243" s="79"/>
      <c r="M243" s="79"/>
      <c r="N243" s="79">
        <f t="shared" ref="N243" si="92">I243+K243+M243</f>
        <v>0</v>
      </c>
    </row>
    <row r="244" spans="1:14" s="162" customFormat="1" ht="16.5" customHeight="1" x14ac:dyDescent="0.2">
      <c r="A244" s="42"/>
      <c r="B244" s="63"/>
      <c r="C244" s="63"/>
      <c r="D244" s="63"/>
      <c r="E244" s="63"/>
      <c r="F244" s="64"/>
      <c r="G244" s="64"/>
      <c r="H244" s="77"/>
      <c r="I244" s="77"/>
      <c r="J244" s="77"/>
      <c r="K244" s="77"/>
      <c r="L244" s="77"/>
      <c r="M244" s="77"/>
      <c r="N244" s="77"/>
    </row>
    <row r="245" spans="1:14" s="66" customFormat="1" ht="16.5" customHeight="1" x14ac:dyDescent="0.25">
      <c r="A245" s="12"/>
      <c r="B245" s="59"/>
      <c r="C245" s="5" t="s">
        <v>253</v>
      </c>
      <c r="D245" s="293" t="s">
        <v>335</v>
      </c>
      <c r="E245" s="63"/>
      <c r="F245" s="64"/>
      <c r="G245" s="61"/>
      <c r="H245" s="83"/>
      <c r="I245" s="77"/>
      <c r="J245" s="77"/>
      <c r="K245" s="77"/>
      <c r="L245" s="77"/>
      <c r="M245" s="77"/>
      <c r="N245" s="79"/>
    </row>
    <row r="246" spans="1:14" s="163" customFormat="1" ht="33" customHeight="1" x14ac:dyDescent="0.25">
      <c r="A246" s="76">
        <v>4.0999999999999996</v>
      </c>
      <c r="B246" s="31" t="s">
        <v>122</v>
      </c>
      <c r="C246" s="103" t="s">
        <v>126</v>
      </c>
      <c r="D246" s="294" t="s">
        <v>313</v>
      </c>
      <c r="E246" s="25" t="s">
        <v>4</v>
      </c>
      <c r="F246" s="158"/>
      <c r="G246" s="158">
        <v>328</v>
      </c>
      <c r="H246" s="168"/>
      <c r="I246" s="168"/>
      <c r="J246" s="168"/>
      <c r="K246" s="168"/>
      <c r="L246" s="168"/>
      <c r="M246" s="168"/>
      <c r="N246" s="168"/>
    </row>
    <row r="247" spans="1:14" s="14" customFormat="1" ht="16.5" customHeight="1" x14ac:dyDescent="0.25">
      <c r="A247" s="76"/>
      <c r="B247" s="164" t="s">
        <v>24</v>
      </c>
      <c r="C247" s="105" t="s">
        <v>13</v>
      </c>
      <c r="D247" s="105"/>
      <c r="E247" s="165" t="s">
        <v>4</v>
      </c>
      <c r="F247" s="27">
        <v>1</v>
      </c>
      <c r="G247" s="27">
        <f>G246*F247</f>
        <v>328</v>
      </c>
      <c r="H247" s="8"/>
      <c r="I247" s="8">
        <f>G247*H247</f>
        <v>0</v>
      </c>
      <c r="J247" s="8"/>
      <c r="K247" s="8"/>
      <c r="L247" s="8"/>
      <c r="M247" s="8"/>
      <c r="N247" s="77">
        <f t="shared" ref="N247:N252" si="93">M247+K247+I247</f>
        <v>0</v>
      </c>
    </row>
    <row r="248" spans="1:14" s="9" customFormat="1" ht="16.5" customHeight="1" x14ac:dyDescent="0.2">
      <c r="A248" s="42"/>
      <c r="B248" s="164"/>
      <c r="C248" s="106" t="s">
        <v>47</v>
      </c>
      <c r="D248" s="106"/>
      <c r="E248" s="166" t="s">
        <v>7</v>
      </c>
      <c r="F248" s="110">
        <f>(0.95+0.23*4)/100</f>
        <v>1.8700000000000001E-2</v>
      </c>
      <c r="G248" s="64">
        <f>G246*F248</f>
        <v>6.1336000000000004</v>
      </c>
      <c r="H248" s="77"/>
      <c r="I248" s="77"/>
      <c r="J248" s="77"/>
      <c r="K248" s="77"/>
      <c r="L248" s="77"/>
      <c r="M248" s="77">
        <f>L248*G248</f>
        <v>0</v>
      </c>
      <c r="N248" s="77">
        <f t="shared" si="93"/>
        <v>0</v>
      </c>
    </row>
    <row r="249" spans="1:14" s="163" customFormat="1" ht="16.5" customHeight="1" x14ac:dyDescent="0.25">
      <c r="A249" s="76"/>
      <c r="B249" s="31" t="s">
        <v>123</v>
      </c>
      <c r="C249" s="107" t="s">
        <v>124</v>
      </c>
      <c r="D249" s="87" t="s">
        <v>322</v>
      </c>
      <c r="E249" s="10" t="s">
        <v>30</v>
      </c>
      <c r="F249" s="167">
        <f>(2.04+0.51*4)/100</f>
        <v>4.0800000000000003E-2</v>
      </c>
      <c r="G249" s="158">
        <f>F249*G246</f>
        <v>13.382400000000001</v>
      </c>
      <c r="H249" s="168"/>
      <c r="I249" s="168"/>
      <c r="J249" s="168"/>
      <c r="K249" s="168"/>
      <c r="L249" s="168"/>
      <c r="M249" s="168"/>
      <c r="N249" s="240"/>
    </row>
    <row r="250" spans="1:14" s="14" customFormat="1" ht="16.5" customHeight="1" x14ac:dyDescent="0.25">
      <c r="A250" s="76"/>
      <c r="B250" s="31"/>
      <c r="C250" s="108" t="s">
        <v>100</v>
      </c>
      <c r="D250" s="108"/>
      <c r="E250" s="169" t="s">
        <v>30</v>
      </c>
      <c r="F250" s="29">
        <v>1.1100000000000001</v>
      </c>
      <c r="G250" s="27">
        <f>F250*G249</f>
        <v>14.854464000000002</v>
      </c>
      <c r="H250" s="8"/>
      <c r="I250" s="8"/>
      <c r="J250" s="8"/>
      <c r="K250" s="8">
        <f>G250*J250</f>
        <v>0</v>
      </c>
      <c r="L250" s="8"/>
      <c r="M250" s="8"/>
      <c r="N250" s="77">
        <f t="shared" ref="N250:N251" si="94">M250+K250+I250</f>
        <v>0</v>
      </c>
    </row>
    <row r="251" spans="1:14" s="14" customFormat="1" ht="16.5" customHeight="1" x14ac:dyDescent="0.25">
      <c r="A251" s="76"/>
      <c r="B251" s="31"/>
      <c r="C251" s="108" t="s">
        <v>125</v>
      </c>
      <c r="D251" s="108"/>
      <c r="E251" s="169" t="s">
        <v>15</v>
      </c>
      <c r="F251" s="29">
        <f>41.8/100</f>
        <v>0.41799999999999998</v>
      </c>
      <c r="G251" s="27">
        <f>F251*G249</f>
        <v>5.5938432000000002</v>
      </c>
      <c r="H251" s="8"/>
      <c r="I251" s="8"/>
      <c r="J251" s="8"/>
      <c r="K251" s="8">
        <f>G251*J251</f>
        <v>0</v>
      </c>
      <c r="L251" s="8"/>
      <c r="M251" s="8"/>
      <c r="N251" s="77">
        <f t="shared" si="94"/>
        <v>0</v>
      </c>
    </row>
    <row r="252" spans="1:14" s="14" customFormat="1" ht="16.5" customHeight="1" x14ac:dyDescent="0.25">
      <c r="A252" s="76"/>
      <c r="B252" s="27"/>
      <c r="C252" s="108" t="s">
        <v>49</v>
      </c>
      <c r="D252" s="108"/>
      <c r="E252" s="170" t="s">
        <v>7</v>
      </c>
      <c r="F252" s="27">
        <f>6.36/100</f>
        <v>6.3600000000000004E-2</v>
      </c>
      <c r="G252" s="27">
        <f>F252*G246</f>
        <v>20.860800000000001</v>
      </c>
      <c r="H252" s="8"/>
      <c r="I252" s="8"/>
      <c r="J252" s="8"/>
      <c r="K252" s="8">
        <f t="shared" ref="K252" si="95">G252*J252</f>
        <v>0</v>
      </c>
      <c r="L252" s="8"/>
      <c r="M252" s="8"/>
      <c r="N252" s="77">
        <f t="shared" si="93"/>
        <v>0</v>
      </c>
    </row>
    <row r="253" spans="1:14" s="14" customFormat="1" ht="16.5" customHeight="1" x14ac:dyDescent="0.25">
      <c r="A253" s="76"/>
      <c r="B253" s="171"/>
      <c r="C253" s="108"/>
      <c r="D253" s="108"/>
      <c r="E253" s="170"/>
      <c r="F253" s="27"/>
      <c r="G253" s="27"/>
      <c r="H253" s="8"/>
      <c r="I253" s="8"/>
      <c r="J253" s="8"/>
      <c r="K253" s="8"/>
      <c r="L253" s="8"/>
      <c r="M253" s="8"/>
      <c r="N253" s="77"/>
    </row>
    <row r="254" spans="1:14" s="174" customFormat="1" ht="46.15" customHeight="1" x14ac:dyDescent="0.25">
      <c r="A254" s="76">
        <v>4.2</v>
      </c>
      <c r="B254" s="31" t="s">
        <v>127</v>
      </c>
      <c r="C254" s="135" t="s">
        <v>160</v>
      </c>
      <c r="D254" s="295" t="s">
        <v>314</v>
      </c>
      <c r="E254" s="172" t="s">
        <v>4</v>
      </c>
      <c r="F254" s="27"/>
      <c r="G254" s="173">
        <v>128</v>
      </c>
      <c r="H254" s="8"/>
      <c r="I254" s="8"/>
      <c r="J254" s="241"/>
      <c r="K254" s="241"/>
      <c r="L254" s="241"/>
      <c r="M254" s="241"/>
      <c r="N254" s="241"/>
    </row>
    <row r="255" spans="1:14" s="174" customFormat="1" ht="16.5" customHeight="1" x14ac:dyDescent="0.25">
      <c r="A255" s="76"/>
      <c r="B255" s="27" t="s">
        <v>24</v>
      </c>
      <c r="C255" s="106" t="s">
        <v>13</v>
      </c>
      <c r="D255" s="106"/>
      <c r="E255" s="175" t="s">
        <v>4</v>
      </c>
      <c r="F255" s="27">
        <v>1</v>
      </c>
      <c r="G255" s="27">
        <f>G254*F255</f>
        <v>128</v>
      </c>
      <c r="H255" s="8"/>
      <c r="I255" s="8">
        <f>G255*H255</f>
        <v>0</v>
      </c>
      <c r="J255" s="8"/>
      <c r="K255" s="8"/>
      <c r="L255" s="8"/>
      <c r="M255" s="8"/>
      <c r="N255" s="134">
        <f t="shared" ref="N255:N260" si="96">M255+K255+I255</f>
        <v>0</v>
      </c>
    </row>
    <row r="256" spans="1:14" ht="16.5" customHeight="1" x14ac:dyDescent="0.2">
      <c r="A256" s="176"/>
      <c r="B256" s="177"/>
      <c r="C256" s="106" t="s">
        <v>47</v>
      </c>
      <c r="D256" s="106"/>
      <c r="E256" s="178" t="s">
        <v>7</v>
      </c>
      <c r="F256" s="179">
        <f>4.52/100</f>
        <v>4.5199999999999997E-2</v>
      </c>
      <c r="G256" s="100">
        <f>G254*F256</f>
        <v>5.7855999999999996</v>
      </c>
      <c r="H256" s="134"/>
      <c r="I256" s="134"/>
      <c r="J256" s="134"/>
      <c r="K256" s="134"/>
      <c r="L256" s="134"/>
      <c r="M256" s="134">
        <f>L256*G256</f>
        <v>0</v>
      </c>
      <c r="N256" s="134">
        <f t="shared" si="96"/>
        <v>0</v>
      </c>
    </row>
    <row r="257" spans="1:14" s="174" customFormat="1" ht="16.5" customHeight="1" x14ac:dyDescent="0.25">
      <c r="A257" s="76"/>
      <c r="B257" s="97" t="s">
        <v>128</v>
      </c>
      <c r="C257" s="136" t="s">
        <v>161</v>
      </c>
      <c r="D257" s="136"/>
      <c r="E257" s="180" t="s">
        <v>54</v>
      </c>
      <c r="F257" s="27">
        <v>6</v>
      </c>
      <c r="G257" s="27">
        <f>F257*G254</f>
        <v>768</v>
      </c>
      <c r="H257" s="8"/>
      <c r="I257" s="8"/>
      <c r="J257" s="181"/>
      <c r="K257" s="8">
        <f>G257*J257</f>
        <v>0</v>
      </c>
      <c r="L257" s="8"/>
      <c r="M257" s="8"/>
      <c r="N257" s="134">
        <f t="shared" si="96"/>
        <v>0</v>
      </c>
    </row>
    <row r="258" spans="1:14" s="174" customFormat="1" ht="16.5" customHeight="1" x14ac:dyDescent="0.25">
      <c r="A258" s="76"/>
      <c r="B258" s="27" t="s">
        <v>24</v>
      </c>
      <c r="C258" s="108" t="s">
        <v>130</v>
      </c>
      <c r="D258" s="108"/>
      <c r="E258" s="170" t="s">
        <v>4</v>
      </c>
      <c r="F258" s="27">
        <v>1.02</v>
      </c>
      <c r="G258" s="27">
        <f>F258*G254</f>
        <v>130.56</v>
      </c>
      <c r="H258" s="8"/>
      <c r="I258" s="8"/>
      <c r="J258" s="8"/>
      <c r="K258" s="8">
        <f t="shared" ref="K258:K260" si="97">G258*J258</f>
        <v>0</v>
      </c>
      <c r="L258" s="8"/>
      <c r="M258" s="8"/>
      <c r="N258" s="134">
        <f t="shared" si="96"/>
        <v>0</v>
      </c>
    </row>
    <row r="259" spans="1:14" s="174" customFormat="1" ht="25.5" customHeight="1" x14ac:dyDescent="0.25">
      <c r="A259" s="76"/>
      <c r="B259" s="182" t="s">
        <v>17</v>
      </c>
      <c r="C259" s="108" t="s">
        <v>283</v>
      </c>
      <c r="D259" s="108"/>
      <c r="E259" s="170" t="s">
        <v>54</v>
      </c>
      <c r="F259" s="27">
        <f>9/100</f>
        <v>0.09</v>
      </c>
      <c r="G259" s="27">
        <f>F259*G254</f>
        <v>11.52</v>
      </c>
      <c r="H259" s="8"/>
      <c r="I259" s="8"/>
      <c r="J259" s="8"/>
      <c r="K259" s="8">
        <f t="shared" si="97"/>
        <v>0</v>
      </c>
      <c r="L259" s="8"/>
      <c r="M259" s="8"/>
      <c r="N259" s="134">
        <f t="shared" si="96"/>
        <v>0</v>
      </c>
    </row>
    <row r="260" spans="1:14" s="174" customFormat="1" ht="16.5" customHeight="1" x14ac:dyDescent="0.25">
      <c r="A260" s="76"/>
      <c r="B260" s="183"/>
      <c r="C260" s="108" t="s">
        <v>49</v>
      </c>
      <c r="D260" s="108"/>
      <c r="E260" s="170" t="s">
        <v>7</v>
      </c>
      <c r="F260" s="27">
        <f>4.66/100</f>
        <v>4.6600000000000003E-2</v>
      </c>
      <c r="G260" s="27">
        <f>F260*G254</f>
        <v>5.9648000000000003</v>
      </c>
      <c r="H260" s="8"/>
      <c r="I260" s="8"/>
      <c r="J260" s="8"/>
      <c r="K260" s="8">
        <f t="shared" si="97"/>
        <v>0</v>
      </c>
      <c r="L260" s="8"/>
      <c r="M260" s="8"/>
      <c r="N260" s="134">
        <f t="shared" si="96"/>
        <v>0</v>
      </c>
    </row>
    <row r="261" spans="1:14" s="174" customFormat="1" ht="16.5" customHeight="1" x14ac:dyDescent="0.25">
      <c r="A261" s="76"/>
      <c r="B261" s="183"/>
      <c r="C261" s="108"/>
      <c r="D261" s="108"/>
      <c r="E261" s="170"/>
      <c r="F261" s="27"/>
      <c r="G261" s="27"/>
      <c r="H261" s="8"/>
      <c r="I261" s="8"/>
      <c r="J261" s="8"/>
      <c r="K261" s="8"/>
      <c r="L261" s="8"/>
      <c r="M261" s="8"/>
      <c r="N261" s="134"/>
    </row>
    <row r="262" spans="1:14" s="174" customFormat="1" ht="29.25" customHeight="1" x14ac:dyDescent="0.25">
      <c r="A262" s="76">
        <v>4.3</v>
      </c>
      <c r="B262" s="31" t="s">
        <v>132</v>
      </c>
      <c r="C262" s="103" t="s">
        <v>315</v>
      </c>
      <c r="D262" s="294" t="s">
        <v>316</v>
      </c>
      <c r="E262" s="157" t="s">
        <v>133</v>
      </c>
      <c r="F262" s="158"/>
      <c r="G262" s="158">
        <f>(2.45*2+3-1.155)*2+4.7*2+4.55+2+4.7-1.7+1.5*2*2+1.5</f>
        <v>39.94</v>
      </c>
      <c r="H262" s="8"/>
      <c r="I262" s="8"/>
      <c r="J262" s="8"/>
      <c r="K262" s="8"/>
      <c r="L262" s="8"/>
      <c r="M262" s="8"/>
      <c r="N262" s="8"/>
    </row>
    <row r="263" spans="1:14" s="174" customFormat="1" ht="16.5" customHeight="1" x14ac:dyDescent="0.25">
      <c r="A263" s="76"/>
      <c r="B263" s="27" t="s">
        <v>24</v>
      </c>
      <c r="C263" s="106" t="s">
        <v>13</v>
      </c>
      <c r="D263" s="106"/>
      <c r="E263" s="175" t="s">
        <v>133</v>
      </c>
      <c r="F263" s="27">
        <v>1</v>
      </c>
      <c r="G263" s="27">
        <f>G262*F263</f>
        <v>39.94</v>
      </c>
      <c r="H263" s="8"/>
      <c r="I263" s="8">
        <f>G263*H263</f>
        <v>0</v>
      </c>
      <c r="J263" s="8"/>
      <c r="K263" s="8"/>
      <c r="L263" s="8"/>
      <c r="M263" s="8"/>
      <c r="N263" s="134">
        <f t="shared" ref="N263:N267" si="98">M263+K263+I263</f>
        <v>0</v>
      </c>
    </row>
    <row r="264" spans="1:14" ht="16.5" customHeight="1" x14ac:dyDescent="0.2">
      <c r="A264" s="176"/>
      <c r="B264" s="177"/>
      <c r="C264" s="106" t="s">
        <v>47</v>
      </c>
      <c r="D264" s="106"/>
      <c r="E264" s="178" t="s">
        <v>7</v>
      </c>
      <c r="F264" s="179">
        <f>1.16/100</f>
        <v>1.1599999999999999E-2</v>
      </c>
      <c r="G264" s="100">
        <f>G262*F264</f>
        <v>0.46330399999999994</v>
      </c>
      <c r="H264" s="134"/>
      <c r="I264" s="134"/>
      <c r="J264" s="134"/>
      <c r="K264" s="134"/>
      <c r="L264" s="134"/>
      <c r="M264" s="134">
        <f>L264*G264</f>
        <v>0</v>
      </c>
      <c r="N264" s="134">
        <f t="shared" si="98"/>
        <v>0</v>
      </c>
    </row>
    <row r="265" spans="1:14" s="174" customFormat="1" ht="16.5" customHeight="1" x14ac:dyDescent="0.25">
      <c r="A265" s="76"/>
      <c r="B265" s="27" t="s">
        <v>17</v>
      </c>
      <c r="C265" s="108" t="s">
        <v>134</v>
      </c>
      <c r="D265" s="108"/>
      <c r="E265" s="170" t="s">
        <v>4</v>
      </c>
      <c r="F265" s="29">
        <v>7.2100000000000011E-2</v>
      </c>
      <c r="G265" s="27">
        <f>F265*G262</f>
        <v>2.8796740000000001</v>
      </c>
      <c r="H265" s="8"/>
      <c r="I265" s="8"/>
      <c r="J265" s="8"/>
      <c r="K265" s="8"/>
      <c r="L265" s="8"/>
      <c r="M265" s="8"/>
      <c r="N265" s="134">
        <f t="shared" si="98"/>
        <v>0</v>
      </c>
    </row>
    <row r="266" spans="1:14" s="174" customFormat="1" ht="16.5" customHeight="1" x14ac:dyDescent="0.25">
      <c r="A266" s="76"/>
      <c r="B266" s="27" t="s">
        <v>17</v>
      </c>
      <c r="C266" s="136" t="s">
        <v>129</v>
      </c>
      <c r="D266" s="136"/>
      <c r="E266" s="180" t="s">
        <v>54</v>
      </c>
      <c r="F266" s="27">
        <v>6.5</v>
      </c>
      <c r="G266" s="27">
        <f>F266*G265</f>
        <v>18.717881000000002</v>
      </c>
      <c r="H266" s="8"/>
      <c r="I266" s="8"/>
      <c r="J266" s="181"/>
      <c r="K266" s="8">
        <f>G266*J266</f>
        <v>0</v>
      </c>
      <c r="L266" s="8"/>
      <c r="M266" s="8"/>
      <c r="N266" s="134">
        <f t="shared" si="98"/>
        <v>0</v>
      </c>
    </row>
    <row r="267" spans="1:14" s="174" customFormat="1" ht="16.5" customHeight="1" x14ac:dyDescent="0.25">
      <c r="A267" s="76"/>
      <c r="B267" s="27" t="s">
        <v>17</v>
      </c>
      <c r="C267" s="108" t="s">
        <v>131</v>
      </c>
      <c r="D267" s="108"/>
      <c r="E267" s="170" t="s">
        <v>54</v>
      </c>
      <c r="F267" s="27">
        <v>0.09</v>
      </c>
      <c r="G267" s="27">
        <f>F267*G265</f>
        <v>0.25917066</v>
      </c>
      <c r="H267" s="8"/>
      <c r="I267" s="8"/>
      <c r="J267" s="8"/>
      <c r="K267" s="8">
        <f t="shared" ref="K267" si="99">G267*J267</f>
        <v>0</v>
      </c>
      <c r="L267" s="8"/>
      <c r="M267" s="8"/>
      <c r="N267" s="134">
        <f t="shared" si="98"/>
        <v>0</v>
      </c>
    </row>
    <row r="268" spans="1:14" s="174" customFormat="1" ht="16.5" customHeight="1" x14ac:dyDescent="0.25">
      <c r="A268" s="76"/>
      <c r="B268" s="183"/>
      <c r="C268" s="108"/>
      <c r="D268" s="108"/>
      <c r="E268" s="170"/>
      <c r="F268" s="27"/>
      <c r="G268" s="27"/>
      <c r="H268" s="8"/>
      <c r="I268" s="8"/>
      <c r="J268" s="8"/>
      <c r="K268" s="8"/>
      <c r="L268" s="8"/>
      <c r="M268" s="8"/>
      <c r="N268" s="134"/>
    </row>
    <row r="269" spans="1:14" s="174" customFormat="1" ht="25.5" x14ac:dyDescent="0.25">
      <c r="A269" s="76">
        <v>4.4000000000000004</v>
      </c>
      <c r="B269" s="31" t="s">
        <v>154</v>
      </c>
      <c r="C269" s="135" t="s">
        <v>155</v>
      </c>
      <c r="D269" s="295" t="s">
        <v>317</v>
      </c>
      <c r="E269" s="172" t="s">
        <v>4</v>
      </c>
      <c r="F269" s="27"/>
      <c r="G269" s="173">
        <v>202</v>
      </c>
      <c r="H269" s="8"/>
      <c r="I269" s="8"/>
      <c r="J269" s="8"/>
      <c r="K269" s="8"/>
      <c r="L269" s="8"/>
      <c r="M269" s="8"/>
      <c r="N269" s="8"/>
    </row>
    <row r="270" spans="1:14" s="174" customFormat="1" ht="17.25" customHeight="1" x14ac:dyDescent="0.25">
      <c r="A270" s="76"/>
      <c r="B270" s="183"/>
      <c r="C270" s="106" t="s">
        <v>13</v>
      </c>
      <c r="D270" s="106"/>
      <c r="E270" s="175" t="s">
        <v>4</v>
      </c>
      <c r="F270" s="27">
        <v>1</v>
      </c>
      <c r="G270" s="27">
        <f>G269*F270</f>
        <v>202</v>
      </c>
      <c r="H270" s="8"/>
      <c r="I270" s="8">
        <f>G270*H270</f>
        <v>0</v>
      </c>
      <c r="J270" s="8"/>
      <c r="K270" s="8"/>
      <c r="L270" s="8"/>
      <c r="M270" s="8"/>
      <c r="N270" s="134">
        <f t="shared" ref="N270:N272" si="100">M270+K270+I270</f>
        <v>0</v>
      </c>
    </row>
    <row r="271" spans="1:14" ht="17.25" customHeight="1" x14ac:dyDescent="0.2">
      <c r="A271" s="176"/>
      <c r="B271" s="177"/>
      <c r="C271" s="111" t="s">
        <v>47</v>
      </c>
      <c r="D271" s="111"/>
      <c r="E271" s="178" t="s">
        <v>7</v>
      </c>
      <c r="F271" s="179">
        <f>2.51/100</f>
        <v>2.5099999999999997E-2</v>
      </c>
      <c r="G271" s="100">
        <f>G269*F271</f>
        <v>5.0701999999999998</v>
      </c>
      <c r="H271" s="134"/>
      <c r="I271" s="134"/>
      <c r="J271" s="134"/>
      <c r="K271" s="134"/>
      <c r="L271" s="134"/>
      <c r="M271" s="134">
        <f>L271*G271</f>
        <v>0</v>
      </c>
      <c r="N271" s="134">
        <f t="shared" si="100"/>
        <v>0</v>
      </c>
    </row>
    <row r="272" spans="1:14" s="174" customFormat="1" ht="26.25" customHeight="1" x14ac:dyDescent="0.25">
      <c r="A272" s="76"/>
      <c r="B272" s="97"/>
      <c r="C272" s="136" t="s">
        <v>249</v>
      </c>
      <c r="D272" s="136"/>
      <c r="E272" s="180" t="s">
        <v>4</v>
      </c>
      <c r="F272" s="27">
        <v>1.03</v>
      </c>
      <c r="G272" s="27">
        <f>F272*G269</f>
        <v>208.06</v>
      </c>
      <c r="H272" s="8"/>
      <c r="I272" s="8"/>
      <c r="J272" s="181"/>
      <c r="K272" s="8">
        <f>G272*J272</f>
        <v>0</v>
      </c>
      <c r="L272" s="8"/>
      <c r="M272" s="8"/>
      <c r="N272" s="134">
        <f t="shared" si="100"/>
        <v>0</v>
      </c>
    </row>
    <row r="273" spans="1:14" s="174" customFormat="1" ht="18" customHeight="1" x14ac:dyDescent="0.25">
      <c r="A273" s="76"/>
      <c r="B273" s="97"/>
      <c r="C273" s="136" t="s">
        <v>250</v>
      </c>
      <c r="D273" s="136"/>
      <c r="E273" s="180" t="s">
        <v>133</v>
      </c>
      <c r="F273" s="27"/>
      <c r="G273" s="27">
        <v>221</v>
      </c>
      <c r="H273" s="8"/>
      <c r="I273" s="8"/>
      <c r="J273" s="181"/>
      <c r="K273" s="8">
        <f>G273*J273</f>
        <v>0</v>
      </c>
      <c r="L273" s="8"/>
      <c r="M273" s="8"/>
      <c r="N273" s="134">
        <f t="shared" ref="N273" si="101">M273+K273+I273</f>
        <v>0</v>
      </c>
    </row>
    <row r="274" spans="1:14" s="174" customFormat="1" ht="18" customHeight="1" x14ac:dyDescent="0.25">
      <c r="A274" s="76"/>
      <c r="B274" s="97"/>
      <c r="C274" s="136" t="s">
        <v>251</v>
      </c>
      <c r="D274" s="136"/>
      <c r="E274" s="180" t="s">
        <v>5</v>
      </c>
      <c r="F274" s="27"/>
      <c r="G274" s="27">
        <v>3</v>
      </c>
      <c r="H274" s="8"/>
      <c r="I274" s="8"/>
      <c r="J274" s="181"/>
      <c r="K274" s="8">
        <f>G274*J274</f>
        <v>0</v>
      </c>
      <c r="L274" s="8"/>
      <c r="M274" s="8"/>
      <c r="N274" s="134">
        <f t="shared" ref="N274" si="102">M274+K274+I274</f>
        <v>0</v>
      </c>
    </row>
    <row r="275" spans="1:14" s="174" customFormat="1" ht="17.25" customHeight="1" x14ac:dyDescent="0.25">
      <c r="A275" s="76"/>
      <c r="B275" s="183"/>
      <c r="C275" s="108"/>
      <c r="D275" s="108"/>
      <c r="E275" s="170"/>
      <c r="F275" s="27"/>
      <c r="G275" s="27"/>
      <c r="H275" s="8"/>
      <c r="I275" s="8"/>
      <c r="J275" s="8"/>
      <c r="K275" s="8"/>
      <c r="L275" s="8"/>
      <c r="M275" s="8"/>
      <c r="N275" s="134"/>
    </row>
    <row r="276" spans="1:14" s="199" customFormat="1" ht="32.25" customHeight="1" x14ac:dyDescent="0.2">
      <c r="A276" s="234">
        <v>4.5</v>
      </c>
      <c r="B276" s="146" t="s">
        <v>147</v>
      </c>
      <c r="C276" s="138" t="s">
        <v>148</v>
      </c>
      <c r="D276" s="295" t="s">
        <v>318</v>
      </c>
      <c r="E276" s="200" t="s">
        <v>4</v>
      </c>
      <c r="F276" s="194"/>
      <c r="G276" s="139">
        <f>G246</f>
        <v>328</v>
      </c>
      <c r="H276" s="198"/>
      <c r="I276" s="198"/>
      <c r="J276" s="198"/>
      <c r="K276" s="198"/>
      <c r="L276" s="198"/>
      <c r="M276" s="198"/>
      <c r="N276" s="198"/>
    </row>
    <row r="277" spans="1:14" s="201" customFormat="1" ht="18" customHeight="1" x14ac:dyDescent="0.25">
      <c r="A277" s="196"/>
      <c r="B277" s="195" t="s">
        <v>24</v>
      </c>
      <c r="C277" s="105" t="s">
        <v>13</v>
      </c>
      <c r="D277" s="105"/>
      <c r="E277" s="196" t="s">
        <v>4</v>
      </c>
      <c r="F277" s="197">
        <v>1</v>
      </c>
      <c r="G277" s="197">
        <f>F277*G276</f>
        <v>328</v>
      </c>
      <c r="H277" s="198"/>
      <c r="I277" s="198">
        <f>H277*G277</f>
        <v>0</v>
      </c>
      <c r="J277" s="198"/>
      <c r="K277" s="198"/>
      <c r="L277" s="198"/>
      <c r="M277" s="198"/>
      <c r="N277" s="198">
        <f t="shared" ref="N277:N279" si="103">M277+K277+I277</f>
        <v>0</v>
      </c>
    </row>
    <row r="278" spans="1:14" s="201" customFormat="1" ht="21" customHeight="1" x14ac:dyDescent="0.25">
      <c r="A278" s="196"/>
      <c r="B278" s="202" t="s">
        <v>143</v>
      </c>
      <c r="C278" s="111" t="s">
        <v>149</v>
      </c>
      <c r="D278" s="111"/>
      <c r="E278" s="196" t="s">
        <v>254</v>
      </c>
      <c r="F278" s="203">
        <f>5.35/100</f>
        <v>5.3499999999999999E-2</v>
      </c>
      <c r="G278" s="197">
        <f>F278*G276</f>
        <v>17.547999999999998</v>
      </c>
      <c r="H278" s="198"/>
      <c r="I278" s="198"/>
      <c r="J278" s="198"/>
      <c r="K278" s="198"/>
      <c r="L278" s="198"/>
      <c r="M278" s="198">
        <f>G278*L278</f>
        <v>0</v>
      </c>
      <c r="N278" s="198">
        <f t="shared" si="103"/>
        <v>0</v>
      </c>
    </row>
    <row r="279" spans="1:14" s="199" customFormat="1" ht="23.25" customHeight="1" x14ac:dyDescent="0.2">
      <c r="A279" s="196"/>
      <c r="B279" s="204"/>
      <c r="C279" s="111" t="s">
        <v>150</v>
      </c>
      <c r="D279" s="111"/>
      <c r="E279" s="196" t="s">
        <v>4</v>
      </c>
      <c r="F279" s="194">
        <v>1.03</v>
      </c>
      <c r="G279" s="204">
        <f>F279*G276</f>
        <v>337.84000000000003</v>
      </c>
      <c r="H279" s="198"/>
      <c r="I279" s="198"/>
      <c r="J279" s="198"/>
      <c r="K279" s="198">
        <f>J279*G279</f>
        <v>0</v>
      </c>
      <c r="L279" s="198"/>
      <c r="M279" s="198"/>
      <c r="N279" s="198">
        <f t="shared" si="103"/>
        <v>0</v>
      </c>
    </row>
    <row r="280" spans="1:14" s="199" customFormat="1" ht="16.5" customHeight="1" x14ac:dyDescent="0.2">
      <c r="A280" s="196"/>
      <c r="B280" s="204"/>
      <c r="C280" s="111"/>
      <c r="D280" s="111"/>
      <c r="E280" s="196"/>
      <c r="F280" s="194"/>
      <c r="G280" s="204"/>
      <c r="H280" s="198"/>
      <c r="I280" s="198"/>
      <c r="J280" s="198"/>
      <c r="K280" s="198"/>
      <c r="L280" s="198"/>
      <c r="M280" s="198"/>
      <c r="N280" s="198"/>
    </row>
    <row r="281" spans="1:14" s="9" customFormat="1" ht="18" customHeight="1" x14ac:dyDescent="0.2">
      <c r="A281" s="39"/>
      <c r="B281" s="26"/>
      <c r="C281" s="10" t="s">
        <v>252</v>
      </c>
      <c r="D281" s="10" t="s">
        <v>320</v>
      </c>
      <c r="E281" s="156"/>
      <c r="F281" s="80"/>
      <c r="G281" s="97"/>
      <c r="H281" s="181"/>
      <c r="I281" s="181"/>
      <c r="J281" s="235"/>
      <c r="K281" s="8"/>
      <c r="L281" s="8"/>
      <c r="M281" s="8"/>
      <c r="N281" s="181"/>
    </row>
    <row r="282" spans="1:14" s="159" customFormat="1" ht="29.25" customHeight="1" x14ac:dyDescent="0.25">
      <c r="A282" s="75">
        <v>5.0999999999999996</v>
      </c>
      <c r="B282" s="261" t="s">
        <v>103</v>
      </c>
      <c r="C282" s="87" t="s">
        <v>159</v>
      </c>
      <c r="D282" s="87" t="s">
        <v>319</v>
      </c>
      <c r="E282" s="88" t="s">
        <v>30</v>
      </c>
      <c r="F282" s="91"/>
      <c r="G282" s="94">
        <f>120*3*0.2</f>
        <v>72</v>
      </c>
      <c r="H282" s="123"/>
      <c r="I282" s="123"/>
      <c r="J282" s="123"/>
      <c r="K282" s="123"/>
      <c r="L282" s="123"/>
      <c r="M282" s="181"/>
      <c r="N282" s="181"/>
    </row>
    <row r="283" spans="1:14" s="160" customFormat="1" ht="16.5" customHeight="1" x14ac:dyDescent="0.25">
      <c r="A283" s="75"/>
      <c r="B283" s="85"/>
      <c r="C283" s="89" t="s">
        <v>13</v>
      </c>
      <c r="D283" s="89"/>
      <c r="E283" s="90" t="s">
        <v>5</v>
      </c>
      <c r="F283" s="91">
        <v>62.5</v>
      </c>
      <c r="G283" s="91">
        <f>G282*F283</f>
        <v>4500</v>
      </c>
      <c r="H283" s="123"/>
      <c r="I283" s="123">
        <f>H283*G283</f>
        <v>0</v>
      </c>
      <c r="J283" s="123"/>
      <c r="K283" s="123"/>
      <c r="L283" s="123"/>
      <c r="M283" s="123"/>
      <c r="N283" s="181">
        <f t="shared" ref="N283:N284" si="104">M283+K283+I283</f>
        <v>0</v>
      </c>
    </row>
    <row r="284" spans="1:14" s="161" customFormat="1" ht="16.5" customHeight="1" x14ac:dyDescent="0.2">
      <c r="A284" s="75"/>
      <c r="B284" s="85"/>
      <c r="C284" s="89" t="s">
        <v>47</v>
      </c>
      <c r="D284" s="89"/>
      <c r="E284" s="90" t="s">
        <v>7</v>
      </c>
      <c r="F284" s="91">
        <v>0.92</v>
      </c>
      <c r="G284" s="91">
        <f>G282*F284</f>
        <v>66.240000000000009</v>
      </c>
      <c r="H284" s="123"/>
      <c r="I284" s="123"/>
      <c r="J284" s="123"/>
      <c r="K284" s="123"/>
      <c r="L284" s="123"/>
      <c r="M284" s="123">
        <f>L284*G284</f>
        <v>0</v>
      </c>
      <c r="N284" s="181">
        <f t="shared" si="104"/>
        <v>0</v>
      </c>
    </row>
    <row r="285" spans="1:14" s="161" customFormat="1" ht="16.5" customHeight="1" x14ac:dyDescent="0.2">
      <c r="A285" s="75"/>
      <c r="B285" s="85" t="s">
        <v>73</v>
      </c>
      <c r="C285" s="87" t="s">
        <v>99</v>
      </c>
      <c r="D285" s="87" t="s">
        <v>307</v>
      </c>
      <c r="E285" s="92" t="s">
        <v>30</v>
      </c>
      <c r="F285" s="91">
        <v>0.11</v>
      </c>
      <c r="G285" s="91">
        <f>G282*F285</f>
        <v>7.92</v>
      </c>
      <c r="H285" s="123"/>
      <c r="I285" s="123"/>
      <c r="J285" s="123"/>
      <c r="K285" s="123"/>
      <c r="L285" s="123"/>
      <c r="M285" s="123"/>
      <c r="N285" s="181"/>
    </row>
    <row r="286" spans="1:14" s="160" customFormat="1" ht="16.5" customHeight="1" x14ac:dyDescent="0.25">
      <c r="A286" s="75"/>
      <c r="B286" s="86"/>
      <c r="C286" s="89" t="s">
        <v>100</v>
      </c>
      <c r="D286" s="89"/>
      <c r="E286" s="93" t="s">
        <v>30</v>
      </c>
      <c r="F286" s="91">
        <v>1.21</v>
      </c>
      <c r="G286" s="91">
        <f>G285*F286</f>
        <v>9.5831999999999997</v>
      </c>
      <c r="H286" s="123"/>
      <c r="I286" s="123"/>
      <c r="J286" s="134"/>
      <c r="K286" s="123">
        <f>J286*G286</f>
        <v>0</v>
      </c>
      <c r="L286" s="123"/>
      <c r="M286" s="123"/>
      <c r="N286" s="181">
        <f t="shared" ref="N286:N289" si="105">M286+K286+I286</f>
        <v>0</v>
      </c>
    </row>
    <row r="287" spans="1:14" s="160" customFormat="1" ht="16.5" customHeight="1" x14ac:dyDescent="0.25">
      <c r="A287" s="75"/>
      <c r="B287" s="86"/>
      <c r="C287" s="89" t="s">
        <v>101</v>
      </c>
      <c r="D287" s="89"/>
      <c r="E287" s="93" t="s">
        <v>15</v>
      </c>
      <c r="F287" s="91">
        <v>0.31900000000000001</v>
      </c>
      <c r="G287" s="91">
        <f>G285*F287</f>
        <v>2.5264799999999998</v>
      </c>
      <c r="H287" s="123"/>
      <c r="I287" s="123"/>
      <c r="J287" s="134"/>
      <c r="K287" s="123">
        <f>J287*G287</f>
        <v>0</v>
      </c>
      <c r="L287" s="123"/>
      <c r="M287" s="123"/>
      <c r="N287" s="181">
        <f t="shared" si="105"/>
        <v>0</v>
      </c>
    </row>
    <row r="288" spans="1:14" s="161" customFormat="1" ht="16.5" customHeight="1" x14ac:dyDescent="0.2">
      <c r="A288" s="75"/>
      <c r="B288" s="86"/>
      <c r="C288" s="89" t="s">
        <v>104</v>
      </c>
      <c r="D288" s="89"/>
      <c r="E288" s="90" t="s">
        <v>5</v>
      </c>
      <c r="F288" s="91">
        <v>65</v>
      </c>
      <c r="G288" s="91">
        <f>F288*G282</f>
        <v>4680</v>
      </c>
      <c r="H288" s="123"/>
      <c r="I288" s="123"/>
      <c r="J288" s="134"/>
      <c r="K288" s="123">
        <f>J288*G288</f>
        <v>0</v>
      </c>
      <c r="L288" s="123"/>
      <c r="M288" s="123"/>
      <c r="N288" s="181">
        <f t="shared" si="105"/>
        <v>0</v>
      </c>
    </row>
    <row r="289" spans="1:14" ht="16.5" customHeight="1" x14ac:dyDescent="0.2">
      <c r="A289" s="75"/>
      <c r="B289" s="85"/>
      <c r="C289" s="89" t="s">
        <v>49</v>
      </c>
      <c r="D289" s="89"/>
      <c r="E289" s="90" t="s">
        <v>7</v>
      </c>
      <c r="F289" s="91">
        <v>0.16</v>
      </c>
      <c r="G289" s="91">
        <f>G282*F289</f>
        <v>11.52</v>
      </c>
      <c r="H289" s="123"/>
      <c r="I289" s="123"/>
      <c r="J289" s="123"/>
      <c r="K289" s="123">
        <f>J289*G289</f>
        <v>0</v>
      </c>
      <c r="L289" s="123"/>
      <c r="M289" s="181"/>
      <c r="N289" s="181">
        <f t="shared" si="105"/>
        <v>0</v>
      </c>
    </row>
    <row r="290" spans="1:14" s="66" customFormat="1" ht="16.5" customHeight="1" x14ac:dyDescent="0.25">
      <c r="A290" s="12"/>
      <c r="B290" s="59"/>
      <c r="C290" s="44"/>
      <c r="D290" s="44"/>
      <c r="E290" s="63"/>
      <c r="F290" s="64"/>
      <c r="G290" s="61"/>
      <c r="H290" s="83"/>
      <c r="I290" s="77"/>
      <c r="J290" s="77"/>
      <c r="K290" s="77"/>
      <c r="L290" s="77"/>
      <c r="M290" s="77"/>
      <c r="N290" s="79"/>
    </row>
    <row r="291" spans="1:14" ht="27" customHeight="1" x14ac:dyDescent="0.2">
      <c r="A291" s="228">
        <v>5.2</v>
      </c>
      <c r="B291" s="185" t="s">
        <v>135</v>
      </c>
      <c r="C291" s="104" t="s">
        <v>136</v>
      </c>
      <c r="D291" s="297" t="s">
        <v>321</v>
      </c>
      <c r="E291" s="184" t="s">
        <v>4</v>
      </c>
      <c r="F291" s="97"/>
      <c r="G291" s="173">
        <v>983</v>
      </c>
      <c r="H291" s="181"/>
      <c r="I291" s="181"/>
      <c r="J291" s="181"/>
      <c r="K291" s="181"/>
      <c r="L291" s="181"/>
      <c r="M291" s="181"/>
      <c r="N291" s="248"/>
    </row>
    <row r="292" spans="1:14" ht="14.25" customHeight="1" x14ac:dyDescent="0.2">
      <c r="A292" s="144"/>
      <c r="B292" s="185" t="s">
        <v>24</v>
      </c>
      <c r="C292" s="106" t="s">
        <v>13</v>
      </c>
      <c r="D292" s="106"/>
      <c r="E292" s="175" t="s">
        <v>4</v>
      </c>
      <c r="F292" s="97">
        <v>1</v>
      </c>
      <c r="G292" s="97">
        <f>G291*F292</f>
        <v>983</v>
      </c>
      <c r="H292" s="181"/>
      <c r="I292" s="181">
        <f>G292*H292</f>
        <v>0</v>
      </c>
      <c r="J292" s="181"/>
      <c r="K292" s="181"/>
      <c r="L292" s="181"/>
      <c r="M292" s="181"/>
      <c r="N292" s="181">
        <f>M292+K292+I292</f>
        <v>0</v>
      </c>
    </row>
    <row r="293" spans="1:14" ht="14.25" customHeight="1" x14ac:dyDescent="0.2">
      <c r="A293" s="144"/>
      <c r="B293" s="185"/>
      <c r="C293" s="106" t="s">
        <v>47</v>
      </c>
      <c r="D293" s="106"/>
      <c r="E293" s="175" t="s">
        <v>7</v>
      </c>
      <c r="F293" s="266">
        <f>1.5/100</f>
        <v>1.4999999999999999E-2</v>
      </c>
      <c r="G293" s="97">
        <f>F293*G291</f>
        <v>14.744999999999999</v>
      </c>
      <c r="H293" s="181"/>
      <c r="I293" s="181"/>
      <c r="J293" s="181"/>
      <c r="K293" s="181"/>
      <c r="L293" s="181"/>
      <c r="M293" s="181">
        <f>G293*L293</f>
        <v>0</v>
      </c>
      <c r="N293" s="181">
        <f>M293+K293+I293</f>
        <v>0</v>
      </c>
    </row>
    <row r="294" spans="1:14" s="159" customFormat="1" ht="17.25" customHeight="1" x14ac:dyDescent="0.25">
      <c r="A294" s="186"/>
      <c r="B294" s="31" t="s">
        <v>123</v>
      </c>
      <c r="C294" s="137" t="s">
        <v>137</v>
      </c>
      <c r="D294" s="87" t="s">
        <v>322</v>
      </c>
      <c r="E294" s="187" t="s">
        <v>30</v>
      </c>
      <c r="F294" s="188">
        <v>0.03</v>
      </c>
      <c r="G294" s="98">
        <f>G291*F294</f>
        <v>29.49</v>
      </c>
      <c r="H294" s="189"/>
      <c r="I294" s="189"/>
      <c r="J294" s="240"/>
      <c r="K294" s="240"/>
      <c r="L294" s="189"/>
      <c r="M294" s="189"/>
      <c r="N294" s="190"/>
    </row>
    <row r="295" spans="1:14" ht="14.25" customHeight="1" x14ac:dyDescent="0.2">
      <c r="A295" s="191"/>
      <c r="B295" s="185" t="s">
        <v>24</v>
      </c>
      <c r="C295" s="108" t="s">
        <v>138</v>
      </c>
      <c r="D295" s="108"/>
      <c r="E295" s="180" t="s">
        <v>30</v>
      </c>
      <c r="F295" s="29">
        <v>1.1100000000000001</v>
      </c>
      <c r="G295" s="64">
        <f>F295*G294</f>
        <v>32.733899999999998</v>
      </c>
      <c r="H295" s="192"/>
      <c r="I295" s="192"/>
      <c r="J295" s="77"/>
      <c r="K295" s="77">
        <f>G295*J295</f>
        <v>0</v>
      </c>
      <c r="L295" s="192"/>
      <c r="M295" s="192"/>
      <c r="N295" s="181">
        <f>M295+K295+I295</f>
        <v>0</v>
      </c>
    </row>
    <row r="296" spans="1:14" ht="14.25" customHeight="1" x14ac:dyDescent="0.2">
      <c r="A296" s="191"/>
      <c r="B296" s="193" t="s">
        <v>17</v>
      </c>
      <c r="C296" s="108" t="s">
        <v>125</v>
      </c>
      <c r="D296" s="108"/>
      <c r="E296" s="180" t="s">
        <v>15</v>
      </c>
      <c r="F296" s="29">
        <f>41.8/100</f>
        <v>0.41799999999999998</v>
      </c>
      <c r="G296" s="64">
        <f>F296*G294</f>
        <v>12.32682</v>
      </c>
      <c r="H296" s="192"/>
      <c r="I296" s="192"/>
      <c r="J296" s="77"/>
      <c r="K296" s="77">
        <f>G296*J296</f>
        <v>0</v>
      </c>
      <c r="L296" s="192"/>
      <c r="M296" s="192"/>
      <c r="N296" s="181">
        <f>M296+K296+I296</f>
        <v>0</v>
      </c>
    </row>
    <row r="297" spans="1:14" ht="14.25" customHeight="1" x14ac:dyDescent="0.2">
      <c r="A297" s="144"/>
      <c r="B297" s="185"/>
      <c r="C297" s="108" t="s">
        <v>139</v>
      </c>
      <c r="D297" s="108"/>
      <c r="E297" s="170" t="s">
        <v>7</v>
      </c>
      <c r="F297" s="27">
        <f>0.1/100</f>
        <v>1E-3</v>
      </c>
      <c r="G297" s="97">
        <f>F297*G291</f>
        <v>0.98299999999999998</v>
      </c>
      <c r="H297" s="181"/>
      <c r="I297" s="181"/>
      <c r="J297" s="77"/>
      <c r="K297" s="77">
        <f>G297*J297</f>
        <v>0</v>
      </c>
      <c r="L297" s="181"/>
      <c r="M297" s="181"/>
      <c r="N297" s="181">
        <f t="shared" ref="N297" si="106">M297+K297+I297</f>
        <v>0</v>
      </c>
    </row>
    <row r="298" spans="1:14" s="199" customFormat="1" ht="14.25" customHeight="1" x14ac:dyDescent="0.2">
      <c r="A298" s="194"/>
      <c r="B298" s="195"/>
      <c r="C298" s="111"/>
      <c r="D298" s="111"/>
      <c r="E298" s="196"/>
      <c r="F298" s="194"/>
      <c r="G298" s="197"/>
      <c r="H298" s="198"/>
      <c r="I298" s="198"/>
      <c r="J298" s="198"/>
      <c r="K298" s="198"/>
      <c r="L298" s="198"/>
      <c r="M298" s="198"/>
      <c r="N298" s="198"/>
    </row>
    <row r="299" spans="1:14" ht="40.5" customHeight="1" x14ac:dyDescent="0.2">
      <c r="A299" s="228">
        <v>5.3</v>
      </c>
      <c r="B299" s="185" t="s">
        <v>280</v>
      </c>
      <c r="C299" s="104" t="s">
        <v>281</v>
      </c>
      <c r="D299" s="296" t="s">
        <v>337</v>
      </c>
      <c r="E299" s="184" t="s">
        <v>133</v>
      </c>
      <c r="F299" s="97"/>
      <c r="G299" s="173">
        <v>290</v>
      </c>
      <c r="H299" s="181"/>
      <c r="I299" s="181"/>
      <c r="J299" s="181"/>
      <c r="K299" s="181"/>
      <c r="L299" s="181"/>
      <c r="M299" s="181"/>
      <c r="N299" s="248"/>
    </row>
    <row r="300" spans="1:14" ht="14.25" customHeight="1" x14ac:dyDescent="0.2">
      <c r="A300" s="144"/>
      <c r="B300" s="185" t="s">
        <v>24</v>
      </c>
      <c r="C300" s="106" t="s">
        <v>13</v>
      </c>
      <c r="D300" s="106"/>
      <c r="E300" s="175" t="s">
        <v>133</v>
      </c>
      <c r="F300" s="97">
        <v>1</v>
      </c>
      <c r="G300" s="97">
        <f>G299*F300</f>
        <v>290</v>
      </c>
      <c r="H300" s="181"/>
      <c r="I300" s="181">
        <f>G300*H300</f>
        <v>0</v>
      </c>
      <c r="J300" s="181"/>
      <c r="K300" s="181"/>
      <c r="L300" s="181"/>
      <c r="M300" s="181"/>
      <c r="N300" s="181">
        <f>M300+K300+I300</f>
        <v>0</v>
      </c>
    </row>
    <row r="301" spans="1:14" ht="14.25" customHeight="1" x14ac:dyDescent="0.2">
      <c r="A301" s="144"/>
      <c r="B301" s="185"/>
      <c r="C301" s="106" t="s">
        <v>47</v>
      </c>
      <c r="D301" s="106"/>
      <c r="E301" s="175" t="s">
        <v>7</v>
      </c>
      <c r="F301" s="97">
        <f>1.1/100</f>
        <v>1.1000000000000001E-2</v>
      </c>
      <c r="G301" s="97">
        <f>F301*G299</f>
        <v>3.1900000000000004</v>
      </c>
      <c r="H301" s="181"/>
      <c r="I301" s="181"/>
      <c r="J301" s="181"/>
      <c r="K301" s="181"/>
      <c r="L301" s="181"/>
      <c r="M301" s="181">
        <f>G301*L301</f>
        <v>0</v>
      </c>
      <c r="N301" s="181">
        <f>M301+K301+I301</f>
        <v>0</v>
      </c>
    </row>
    <row r="302" spans="1:14" s="159" customFormat="1" ht="14.25" customHeight="1" x14ac:dyDescent="0.25">
      <c r="A302" s="186"/>
      <c r="B302" s="31" t="s">
        <v>123</v>
      </c>
      <c r="C302" s="137" t="s">
        <v>137</v>
      </c>
      <c r="D302" s="87" t="s">
        <v>322</v>
      </c>
      <c r="E302" s="187" t="s">
        <v>30</v>
      </c>
      <c r="F302" s="267">
        <f>0.67/100</f>
        <v>6.7000000000000002E-3</v>
      </c>
      <c r="G302" s="98">
        <f>G299*F302</f>
        <v>1.9430000000000001</v>
      </c>
      <c r="H302" s="189"/>
      <c r="I302" s="189"/>
      <c r="J302" s="240"/>
      <c r="K302" s="240"/>
      <c r="L302" s="189"/>
      <c r="M302" s="189"/>
      <c r="N302" s="190"/>
    </row>
    <row r="303" spans="1:14" ht="14.25" customHeight="1" x14ac:dyDescent="0.2">
      <c r="A303" s="191"/>
      <c r="B303" s="185" t="s">
        <v>24</v>
      </c>
      <c r="C303" s="108" t="s">
        <v>138</v>
      </c>
      <c r="D303" s="108"/>
      <c r="E303" s="180" t="s">
        <v>30</v>
      </c>
      <c r="F303" s="29">
        <v>1.1100000000000001</v>
      </c>
      <c r="G303" s="64">
        <f>F303*G302</f>
        <v>2.15673</v>
      </c>
      <c r="H303" s="192"/>
      <c r="I303" s="192"/>
      <c r="J303" s="77"/>
      <c r="K303" s="77">
        <f>G303*J303</f>
        <v>0</v>
      </c>
      <c r="L303" s="192"/>
      <c r="M303" s="192"/>
      <c r="N303" s="181">
        <f>M303+K303+I303</f>
        <v>0</v>
      </c>
    </row>
    <row r="304" spans="1:14" ht="14.25" customHeight="1" x14ac:dyDescent="0.2">
      <c r="A304" s="191"/>
      <c r="B304" s="193" t="s">
        <v>17</v>
      </c>
      <c r="C304" s="108" t="s">
        <v>125</v>
      </c>
      <c r="D304" s="108"/>
      <c r="E304" s="180" t="s">
        <v>15</v>
      </c>
      <c r="F304" s="29">
        <f>41.8/100</f>
        <v>0.41799999999999998</v>
      </c>
      <c r="G304" s="64">
        <f>F304*G302</f>
        <v>0.81217399999999995</v>
      </c>
      <c r="H304" s="192"/>
      <c r="I304" s="192"/>
      <c r="J304" s="77"/>
      <c r="K304" s="77">
        <f>G304*J304</f>
        <v>0</v>
      </c>
      <c r="L304" s="192"/>
      <c r="M304" s="192"/>
      <c r="N304" s="181">
        <f>M304+K304+I304</f>
        <v>0</v>
      </c>
    </row>
    <row r="305" spans="1:14" s="199" customFormat="1" ht="14.25" customHeight="1" x14ac:dyDescent="0.2">
      <c r="A305" s="194"/>
      <c r="B305" s="195"/>
      <c r="C305" s="111"/>
      <c r="D305" s="111"/>
      <c r="E305" s="196"/>
      <c r="F305" s="194"/>
      <c r="G305" s="197"/>
      <c r="H305" s="198"/>
      <c r="I305" s="198"/>
      <c r="J305" s="198"/>
      <c r="K305" s="198"/>
      <c r="L305" s="198"/>
      <c r="M305" s="198"/>
      <c r="N305" s="198"/>
    </row>
    <row r="306" spans="1:14" ht="31.5" customHeight="1" x14ac:dyDescent="0.2">
      <c r="A306" s="144">
        <v>5.4</v>
      </c>
      <c r="B306" s="185" t="s">
        <v>140</v>
      </c>
      <c r="C306" s="104" t="s">
        <v>279</v>
      </c>
      <c r="D306" s="296" t="s">
        <v>323</v>
      </c>
      <c r="E306" s="184" t="s">
        <v>4</v>
      </c>
      <c r="F306" s="97"/>
      <c r="G306" s="173">
        <v>84</v>
      </c>
      <c r="H306" s="181"/>
      <c r="I306" s="181"/>
      <c r="J306" s="181"/>
      <c r="K306" s="181"/>
      <c r="L306" s="181"/>
      <c r="M306" s="181"/>
      <c r="N306" s="181"/>
    </row>
    <row r="307" spans="1:14" ht="16.5" customHeight="1" x14ac:dyDescent="0.2">
      <c r="A307" s="144"/>
      <c r="B307" s="185" t="s">
        <v>24</v>
      </c>
      <c r="C307" s="105" t="s">
        <v>13</v>
      </c>
      <c r="D307" s="105"/>
      <c r="E307" s="175" t="s">
        <v>4</v>
      </c>
      <c r="F307" s="97">
        <v>1</v>
      </c>
      <c r="G307" s="97">
        <f>G306*F307</f>
        <v>84</v>
      </c>
      <c r="H307" s="181"/>
      <c r="I307" s="181">
        <f>G307*H307</f>
        <v>0</v>
      </c>
      <c r="J307" s="181"/>
      <c r="K307" s="181"/>
      <c r="L307" s="181"/>
      <c r="M307" s="181"/>
      <c r="N307" s="181">
        <f t="shared" ref="N307:N312" si="107">M307+K307+I307</f>
        <v>0</v>
      </c>
    </row>
    <row r="308" spans="1:14" ht="16.5" customHeight="1" x14ac:dyDescent="0.2">
      <c r="A308" s="144"/>
      <c r="B308" s="185"/>
      <c r="C308" s="106" t="s">
        <v>47</v>
      </c>
      <c r="D308" s="106"/>
      <c r="E308" s="175" t="s">
        <v>7</v>
      </c>
      <c r="F308" s="97">
        <f>2/100</f>
        <v>0.02</v>
      </c>
      <c r="G308" s="97">
        <f>F308*G306</f>
        <v>1.68</v>
      </c>
      <c r="H308" s="181"/>
      <c r="I308" s="181"/>
      <c r="J308" s="181"/>
      <c r="K308" s="181"/>
      <c r="L308" s="181"/>
      <c r="M308" s="181">
        <f>G308*L308</f>
        <v>0</v>
      </c>
      <c r="N308" s="181">
        <f t="shared" si="107"/>
        <v>0</v>
      </c>
    </row>
    <row r="309" spans="1:14" ht="16.5" customHeight="1" x14ac:dyDescent="0.2">
      <c r="A309" s="191"/>
      <c r="B309" s="193" t="s">
        <v>24</v>
      </c>
      <c r="C309" s="136" t="s">
        <v>161</v>
      </c>
      <c r="D309" s="136"/>
      <c r="E309" s="180" t="s">
        <v>54</v>
      </c>
      <c r="F309" s="64">
        <v>6.5</v>
      </c>
      <c r="G309" s="64">
        <f>G306*F309</f>
        <v>546</v>
      </c>
      <c r="H309" s="192"/>
      <c r="I309" s="192"/>
      <c r="J309" s="77"/>
      <c r="K309" s="77">
        <f>G309*J309</f>
        <v>0</v>
      </c>
      <c r="L309" s="192"/>
      <c r="M309" s="192"/>
      <c r="N309" s="181">
        <f t="shared" si="107"/>
        <v>0</v>
      </c>
    </row>
    <row r="310" spans="1:14" ht="16.5" customHeight="1" x14ac:dyDescent="0.2">
      <c r="A310" s="141"/>
      <c r="B310" s="193" t="s">
        <v>17</v>
      </c>
      <c r="C310" s="108" t="s">
        <v>141</v>
      </c>
      <c r="D310" s="108"/>
      <c r="E310" s="170" t="s">
        <v>4</v>
      </c>
      <c r="F310" s="97">
        <v>1.02</v>
      </c>
      <c r="G310" s="97">
        <f>G306*F310</f>
        <v>85.68</v>
      </c>
      <c r="H310" s="181"/>
      <c r="I310" s="181"/>
      <c r="J310" s="77"/>
      <c r="K310" s="77">
        <f>G310*J310</f>
        <v>0</v>
      </c>
      <c r="L310" s="181"/>
      <c r="M310" s="181"/>
      <c r="N310" s="181">
        <f t="shared" si="107"/>
        <v>0</v>
      </c>
    </row>
    <row r="311" spans="1:14" ht="16.5" customHeight="1" x14ac:dyDescent="0.2">
      <c r="A311" s="144"/>
      <c r="B311" s="193" t="s">
        <v>17</v>
      </c>
      <c r="C311" s="108" t="s">
        <v>142</v>
      </c>
      <c r="D311" s="108"/>
      <c r="E311" s="170" t="s">
        <v>54</v>
      </c>
      <c r="F311" s="27">
        <v>0.13</v>
      </c>
      <c r="G311" s="145">
        <f>F311*G306</f>
        <v>10.92</v>
      </c>
      <c r="H311" s="181"/>
      <c r="I311" s="181"/>
      <c r="J311" s="77"/>
      <c r="K311" s="77">
        <f>G311*J311</f>
        <v>0</v>
      </c>
      <c r="L311" s="181"/>
      <c r="M311" s="181"/>
      <c r="N311" s="181">
        <f t="shared" si="107"/>
        <v>0</v>
      </c>
    </row>
    <row r="312" spans="1:14" ht="16.5" customHeight="1" x14ac:dyDescent="0.2">
      <c r="A312" s="144"/>
      <c r="B312" s="185"/>
      <c r="C312" s="108" t="s">
        <v>139</v>
      </c>
      <c r="D312" s="108"/>
      <c r="E312" s="170" t="s">
        <v>7</v>
      </c>
      <c r="F312" s="97">
        <f>0.7/100</f>
        <v>6.9999999999999993E-3</v>
      </c>
      <c r="G312" s="97">
        <f>F312*G306</f>
        <v>0.58799999999999997</v>
      </c>
      <c r="H312" s="181"/>
      <c r="I312" s="181"/>
      <c r="J312" s="77"/>
      <c r="K312" s="77">
        <f>G312*J312</f>
        <v>0</v>
      </c>
      <c r="L312" s="181"/>
      <c r="M312" s="181"/>
      <c r="N312" s="181">
        <f t="shared" si="107"/>
        <v>0</v>
      </c>
    </row>
    <row r="313" spans="1:14" s="199" customFormat="1" ht="16.5" customHeight="1" x14ac:dyDescent="0.2">
      <c r="A313" s="194"/>
      <c r="B313" s="195"/>
      <c r="C313" s="111"/>
      <c r="D313" s="111"/>
      <c r="E313" s="196"/>
      <c r="F313" s="194"/>
      <c r="G313" s="197"/>
      <c r="H313" s="198"/>
      <c r="I313" s="198"/>
      <c r="J313" s="198"/>
      <c r="K313" s="198"/>
      <c r="L313" s="198"/>
      <c r="M313" s="198"/>
      <c r="N313" s="198"/>
    </row>
    <row r="314" spans="1:14" s="206" customFormat="1" ht="39.75" customHeight="1" x14ac:dyDescent="0.25">
      <c r="A314" s="141">
        <v>5.5</v>
      </c>
      <c r="B314" s="209" t="s">
        <v>248</v>
      </c>
      <c r="C314" s="137" t="s">
        <v>247</v>
      </c>
      <c r="D314" s="296" t="s">
        <v>323</v>
      </c>
      <c r="E314" s="205" t="s">
        <v>4</v>
      </c>
      <c r="F314" s="140"/>
      <c r="G314" s="233">
        <v>899</v>
      </c>
      <c r="H314" s="242"/>
      <c r="I314" s="242"/>
      <c r="J314" s="249"/>
      <c r="K314" s="242"/>
      <c r="L314" s="242"/>
      <c r="M314" s="242"/>
      <c r="N314" s="181"/>
    </row>
    <row r="315" spans="1:14" s="208" customFormat="1" ht="16.5" customHeight="1" x14ac:dyDescent="0.2">
      <c r="A315" s="141"/>
      <c r="B315" s="170"/>
      <c r="C315" s="108" t="s">
        <v>13</v>
      </c>
      <c r="D315" s="108"/>
      <c r="E315" s="207" t="s">
        <v>4</v>
      </c>
      <c r="F315" s="142">
        <v>1</v>
      </c>
      <c r="G315" s="142">
        <f>G314*F315</f>
        <v>899</v>
      </c>
      <c r="H315" s="243"/>
      <c r="I315" s="243">
        <f>H315*G315</f>
        <v>0</v>
      </c>
      <c r="J315" s="250"/>
      <c r="K315" s="243"/>
      <c r="L315" s="243"/>
      <c r="M315" s="243"/>
      <c r="N315" s="181">
        <f t="shared" ref="N315:N320" si="108">M315+K315+I315</f>
        <v>0</v>
      </c>
    </row>
    <row r="316" spans="1:14" s="208" customFormat="1" ht="16.5" customHeight="1" x14ac:dyDescent="0.2">
      <c r="A316" s="141"/>
      <c r="B316" s="170"/>
      <c r="C316" s="108" t="s">
        <v>47</v>
      </c>
      <c r="D316" s="108"/>
      <c r="E316" s="207" t="s">
        <v>7</v>
      </c>
      <c r="F316" s="143">
        <f>1/100</f>
        <v>0.01</v>
      </c>
      <c r="G316" s="142">
        <f>G314*F316</f>
        <v>8.99</v>
      </c>
      <c r="H316" s="243"/>
      <c r="I316" s="243"/>
      <c r="J316" s="250"/>
      <c r="K316" s="243"/>
      <c r="L316" s="243"/>
      <c r="M316" s="243">
        <f>L316*G316</f>
        <v>0</v>
      </c>
      <c r="N316" s="181">
        <f t="shared" si="108"/>
        <v>0</v>
      </c>
    </row>
    <row r="317" spans="1:14" s="174" customFormat="1" ht="16.5" customHeight="1" x14ac:dyDescent="0.25">
      <c r="A317" s="180"/>
      <c r="B317" s="209" t="s">
        <v>24</v>
      </c>
      <c r="C317" s="136" t="s">
        <v>144</v>
      </c>
      <c r="D317" s="136"/>
      <c r="E317" s="210" t="s">
        <v>54</v>
      </c>
      <c r="F317" s="211">
        <v>0.63</v>
      </c>
      <c r="G317" s="145">
        <f>F317*G314</f>
        <v>566.37</v>
      </c>
      <c r="H317" s="181"/>
      <c r="I317" s="181"/>
      <c r="J317" s="181"/>
      <c r="K317" s="181">
        <f>J317*G317</f>
        <v>0</v>
      </c>
      <c r="L317" s="181"/>
      <c r="M317" s="181"/>
      <c r="N317" s="181">
        <f t="shared" si="108"/>
        <v>0</v>
      </c>
    </row>
    <row r="318" spans="1:14" s="174" customFormat="1" ht="16.5" customHeight="1" x14ac:dyDescent="0.25">
      <c r="A318" s="180"/>
      <c r="B318" s="209" t="s">
        <v>17</v>
      </c>
      <c r="C318" s="136" t="s">
        <v>145</v>
      </c>
      <c r="D318" s="136"/>
      <c r="E318" s="210" t="s">
        <v>54</v>
      </c>
      <c r="F318" s="211">
        <v>0.79</v>
      </c>
      <c r="G318" s="145">
        <f>F318*G314</f>
        <v>710.21</v>
      </c>
      <c r="H318" s="181"/>
      <c r="I318" s="181"/>
      <c r="J318" s="181"/>
      <c r="K318" s="181">
        <f>J318*G318</f>
        <v>0</v>
      </c>
      <c r="L318" s="181"/>
      <c r="M318" s="181"/>
      <c r="N318" s="181">
        <f t="shared" si="108"/>
        <v>0</v>
      </c>
    </row>
    <row r="319" spans="1:14" s="174" customFormat="1" ht="16.5" customHeight="1" x14ac:dyDescent="0.25">
      <c r="A319" s="180"/>
      <c r="B319" s="209" t="s">
        <v>17</v>
      </c>
      <c r="C319" s="111" t="s">
        <v>146</v>
      </c>
      <c r="D319" s="111"/>
      <c r="E319" s="210" t="s">
        <v>54</v>
      </c>
      <c r="F319" s="211">
        <v>0.1</v>
      </c>
      <c r="G319" s="145">
        <f>F319*G314</f>
        <v>89.9</v>
      </c>
      <c r="H319" s="181"/>
      <c r="I319" s="181"/>
      <c r="J319" s="181"/>
      <c r="K319" s="181">
        <f>G319*J319</f>
        <v>0</v>
      </c>
      <c r="L319" s="181"/>
      <c r="M319" s="181"/>
      <c r="N319" s="181">
        <f t="shared" si="108"/>
        <v>0</v>
      </c>
    </row>
    <row r="320" spans="1:14" ht="16.5" customHeight="1" x14ac:dyDescent="0.2">
      <c r="A320" s="144"/>
      <c r="B320" s="145"/>
      <c r="C320" s="136" t="s">
        <v>139</v>
      </c>
      <c r="D320" s="136"/>
      <c r="E320" s="207" t="s">
        <v>7</v>
      </c>
      <c r="F320" s="145">
        <f>1.6/100</f>
        <v>1.6E-2</v>
      </c>
      <c r="G320" s="145">
        <f>G314*F320</f>
        <v>14.384</v>
      </c>
      <c r="H320" s="181"/>
      <c r="I320" s="181"/>
      <c r="J320" s="181"/>
      <c r="K320" s="181">
        <f>J320*G320</f>
        <v>0</v>
      </c>
      <c r="L320" s="181"/>
      <c r="M320" s="181"/>
      <c r="N320" s="181">
        <f t="shared" si="108"/>
        <v>0</v>
      </c>
    </row>
    <row r="321" spans="1:14" ht="16.5" customHeight="1" x14ac:dyDescent="0.2">
      <c r="A321" s="144"/>
      <c r="B321" s="145"/>
      <c r="C321" s="136"/>
      <c r="D321" s="136"/>
      <c r="E321" s="207"/>
      <c r="F321" s="145"/>
      <c r="G321" s="145"/>
      <c r="H321" s="181"/>
      <c r="I321" s="181"/>
      <c r="J321" s="181"/>
      <c r="K321" s="181"/>
      <c r="L321" s="181"/>
      <c r="M321" s="181"/>
      <c r="N321" s="181"/>
    </row>
    <row r="322" spans="1:14" s="214" customFormat="1" ht="18" customHeight="1" x14ac:dyDescent="0.25">
      <c r="A322" s="147">
        <v>5.6</v>
      </c>
      <c r="B322" s="147" t="s">
        <v>24</v>
      </c>
      <c r="C322" s="81" t="s">
        <v>156</v>
      </c>
      <c r="D322" s="32" t="s">
        <v>324</v>
      </c>
      <c r="E322" s="212" t="s">
        <v>5</v>
      </c>
      <c r="F322" s="213"/>
      <c r="G322" s="41">
        <f>G324+G325</f>
        <v>17</v>
      </c>
      <c r="H322" s="251"/>
      <c r="I322" s="251"/>
      <c r="J322" s="251"/>
      <c r="K322" s="251"/>
      <c r="L322" s="251"/>
      <c r="M322" s="251"/>
      <c r="N322" s="251"/>
    </row>
    <row r="323" spans="1:14" s="217" customFormat="1" ht="17.25" customHeight="1" x14ac:dyDescent="0.25">
      <c r="A323" s="12"/>
      <c r="B323" s="12" t="s">
        <v>17</v>
      </c>
      <c r="C323" s="105" t="s">
        <v>13</v>
      </c>
      <c r="D323" s="105"/>
      <c r="E323" s="165" t="s">
        <v>5</v>
      </c>
      <c r="F323" s="215">
        <v>1</v>
      </c>
      <c r="G323" s="216">
        <f>G322*F323</f>
        <v>17</v>
      </c>
      <c r="H323" s="77"/>
      <c r="I323" s="77">
        <f>G323*H323</f>
        <v>0</v>
      </c>
      <c r="J323" s="77"/>
      <c r="K323" s="77"/>
      <c r="L323" s="77"/>
      <c r="M323" s="77"/>
      <c r="N323" s="77">
        <f t="shared" ref="N323:N325" si="109">M323+K323+I323</f>
        <v>0</v>
      </c>
    </row>
    <row r="324" spans="1:14" s="219" customFormat="1" ht="27" customHeight="1" x14ac:dyDescent="0.2">
      <c r="A324" s="147"/>
      <c r="B324" s="12" t="s">
        <v>17</v>
      </c>
      <c r="C324" s="150" t="s">
        <v>157</v>
      </c>
      <c r="D324" s="150"/>
      <c r="E324" s="218" t="s">
        <v>5</v>
      </c>
      <c r="F324" s="110"/>
      <c r="G324" s="109">
        <v>2</v>
      </c>
      <c r="H324" s="244"/>
      <c r="I324" s="244"/>
      <c r="J324" s="244"/>
      <c r="K324" s="244">
        <f>G324*J324</f>
        <v>0</v>
      </c>
      <c r="L324" s="244"/>
      <c r="M324" s="244"/>
      <c r="N324" s="77">
        <f t="shared" si="109"/>
        <v>0</v>
      </c>
    </row>
    <row r="325" spans="1:14" s="219" customFormat="1" ht="15.75" customHeight="1" x14ac:dyDescent="0.2">
      <c r="A325" s="147"/>
      <c r="B325" s="12" t="s">
        <v>17</v>
      </c>
      <c r="C325" s="150" t="s">
        <v>158</v>
      </c>
      <c r="D325" s="150"/>
      <c r="E325" s="218" t="s">
        <v>5</v>
      </c>
      <c r="F325" s="110"/>
      <c r="G325" s="109">
        <v>15</v>
      </c>
      <c r="H325" s="244"/>
      <c r="I325" s="244"/>
      <c r="J325" s="244"/>
      <c r="K325" s="244">
        <f>G325*J325</f>
        <v>0</v>
      </c>
      <c r="L325" s="244"/>
      <c r="M325" s="244"/>
      <c r="N325" s="77">
        <f t="shared" si="109"/>
        <v>0</v>
      </c>
    </row>
    <row r="326" spans="1:14" x14ac:dyDescent="0.2">
      <c r="A326" s="220"/>
      <c r="B326" s="149"/>
      <c r="C326" s="148"/>
      <c r="D326" s="148"/>
      <c r="E326" s="218"/>
      <c r="F326" s="110"/>
      <c r="G326" s="110"/>
      <c r="H326" s="252"/>
      <c r="I326" s="252"/>
      <c r="J326" s="244"/>
      <c r="K326" s="244"/>
      <c r="L326" s="252"/>
      <c r="M326" s="252"/>
      <c r="N326" s="77"/>
    </row>
    <row r="327" spans="1:14" s="214" customFormat="1" ht="42" customHeight="1" x14ac:dyDescent="0.25">
      <c r="A327" s="147">
        <v>5.7</v>
      </c>
      <c r="B327" s="147" t="s">
        <v>24</v>
      </c>
      <c r="C327" s="81" t="s">
        <v>151</v>
      </c>
      <c r="D327" s="32" t="s">
        <v>325</v>
      </c>
      <c r="E327" s="212" t="s">
        <v>5</v>
      </c>
      <c r="F327" s="213"/>
      <c r="G327" s="41">
        <v>16</v>
      </c>
      <c r="H327" s="251"/>
      <c r="I327" s="251"/>
      <c r="J327" s="251"/>
      <c r="K327" s="251"/>
      <c r="L327" s="251"/>
      <c r="M327" s="251"/>
      <c r="N327" s="251"/>
    </row>
    <row r="328" spans="1:14" s="217" customFormat="1" ht="16.5" customHeight="1" x14ac:dyDescent="0.25">
      <c r="A328" s="12"/>
      <c r="B328" s="147" t="s">
        <v>17</v>
      </c>
      <c r="C328" s="105" t="s">
        <v>13</v>
      </c>
      <c r="D328" s="105"/>
      <c r="E328" s="196" t="s">
        <v>5</v>
      </c>
      <c r="F328" s="216">
        <v>1</v>
      </c>
      <c r="G328" s="216">
        <f>G327*F328</f>
        <v>16</v>
      </c>
      <c r="H328" s="77"/>
      <c r="I328" s="77">
        <f>G328*H328</f>
        <v>0</v>
      </c>
      <c r="J328" s="77"/>
      <c r="K328" s="77"/>
      <c r="L328" s="77"/>
      <c r="M328" s="77"/>
      <c r="N328" s="77">
        <f t="shared" ref="N328:N331" si="110">M328+K328+I328</f>
        <v>0</v>
      </c>
    </row>
    <row r="329" spans="1:14" s="219" customFormat="1" ht="16.5" customHeight="1" x14ac:dyDescent="0.2">
      <c r="A329" s="147"/>
      <c r="B329" s="147" t="s">
        <v>17</v>
      </c>
      <c r="C329" s="150" t="s">
        <v>152</v>
      </c>
      <c r="D329" s="150"/>
      <c r="E329" s="218" t="s">
        <v>5</v>
      </c>
      <c r="F329" s="109"/>
      <c r="G329" s="109">
        <v>14</v>
      </c>
      <c r="H329" s="244"/>
      <c r="I329" s="244"/>
      <c r="J329" s="244"/>
      <c r="K329" s="244">
        <f>G329*J329</f>
        <v>0</v>
      </c>
      <c r="L329" s="244"/>
      <c r="M329" s="244"/>
      <c r="N329" s="77">
        <f t="shared" si="110"/>
        <v>0</v>
      </c>
    </row>
    <row r="330" spans="1:14" s="219" customFormat="1" ht="16.5" customHeight="1" x14ac:dyDescent="0.2">
      <c r="A330" s="147"/>
      <c r="B330" s="147" t="s">
        <v>17</v>
      </c>
      <c r="C330" s="150" t="s">
        <v>153</v>
      </c>
      <c r="D330" s="150"/>
      <c r="E330" s="218" t="s">
        <v>5</v>
      </c>
      <c r="F330" s="109"/>
      <c r="G330" s="109">
        <v>2</v>
      </c>
      <c r="H330" s="244"/>
      <c r="I330" s="244"/>
      <c r="J330" s="244"/>
      <c r="K330" s="244">
        <f>G330*J330</f>
        <v>0</v>
      </c>
      <c r="L330" s="244"/>
      <c r="M330" s="244"/>
      <c r="N330" s="77">
        <f t="shared" si="110"/>
        <v>0</v>
      </c>
    </row>
    <row r="331" spans="1:14" ht="16.5" customHeight="1" x14ac:dyDescent="0.2">
      <c r="A331" s="220"/>
      <c r="B331" s="147" t="s">
        <v>17</v>
      </c>
      <c r="C331" s="148" t="s">
        <v>282</v>
      </c>
      <c r="D331" s="148"/>
      <c r="E331" s="218" t="s">
        <v>5</v>
      </c>
      <c r="F331" s="109"/>
      <c r="G331" s="109">
        <v>2</v>
      </c>
      <c r="H331" s="252"/>
      <c r="I331" s="252"/>
      <c r="J331" s="244"/>
      <c r="K331" s="244">
        <f>G331*J331</f>
        <v>0</v>
      </c>
      <c r="L331" s="252"/>
      <c r="M331" s="252"/>
      <c r="N331" s="77">
        <f t="shared" si="110"/>
        <v>0</v>
      </c>
    </row>
    <row r="332" spans="1:14" ht="16.5" customHeight="1" x14ac:dyDescent="0.2">
      <c r="A332" s="220"/>
      <c r="B332" s="149"/>
      <c r="C332" s="148"/>
      <c r="D332" s="148"/>
      <c r="E332" s="218"/>
      <c r="F332" s="110"/>
      <c r="G332" s="110"/>
      <c r="H332" s="252"/>
      <c r="I332" s="252"/>
      <c r="J332" s="244"/>
      <c r="K332" s="244"/>
      <c r="L332" s="252"/>
      <c r="M332" s="252"/>
      <c r="N332" s="77"/>
    </row>
    <row r="333" spans="1:14" s="66" customFormat="1" ht="18" customHeight="1" x14ac:dyDescent="0.25">
      <c r="A333" s="12"/>
      <c r="B333" s="59"/>
      <c r="C333" s="10" t="s">
        <v>258</v>
      </c>
      <c r="D333" s="10" t="s">
        <v>326</v>
      </c>
      <c r="E333" s="63"/>
      <c r="F333" s="64"/>
      <c r="G333" s="61"/>
      <c r="H333" s="83"/>
      <c r="I333" s="77"/>
      <c r="J333" s="77"/>
      <c r="K333" s="77"/>
      <c r="L333" s="77"/>
      <c r="M333" s="77"/>
      <c r="N333" s="79"/>
    </row>
    <row r="334" spans="1:14" s="159" customFormat="1" ht="35.25" customHeight="1" x14ac:dyDescent="0.25">
      <c r="A334" s="75">
        <v>6.1</v>
      </c>
      <c r="B334" s="85" t="s">
        <v>72</v>
      </c>
      <c r="C334" s="87" t="s">
        <v>90</v>
      </c>
      <c r="D334" s="87" t="s">
        <v>327</v>
      </c>
      <c r="E334" s="88" t="s">
        <v>30</v>
      </c>
      <c r="F334" s="91"/>
      <c r="G334" s="95">
        <f>240*0.3</f>
        <v>72</v>
      </c>
      <c r="H334" s="123"/>
      <c r="I334" s="123"/>
      <c r="J334" s="123"/>
      <c r="K334" s="123"/>
      <c r="L334" s="123"/>
      <c r="M334" s="181"/>
      <c r="N334" s="181"/>
    </row>
    <row r="335" spans="1:14" s="160" customFormat="1" ht="16.5" customHeight="1" x14ac:dyDescent="0.25">
      <c r="A335" s="75"/>
      <c r="B335" s="85"/>
      <c r="C335" s="89" t="s">
        <v>13</v>
      </c>
      <c r="D335" s="89"/>
      <c r="E335" s="90" t="s">
        <v>5</v>
      </c>
      <c r="F335" s="91">
        <v>41.416499999999999</v>
      </c>
      <c r="G335" s="91">
        <f>G334*F335</f>
        <v>2981.9879999999998</v>
      </c>
      <c r="H335" s="123"/>
      <c r="I335" s="123">
        <f>H335*G335</f>
        <v>0</v>
      </c>
      <c r="J335" s="123"/>
      <c r="K335" s="123"/>
      <c r="L335" s="123"/>
      <c r="M335" s="123"/>
      <c r="N335" s="181">
        <f t="shared" ref="N335:N336" si="111">M335+K335+I335</f>
        <v>0</v>
      </c>
    </row>
    <row r="336" spans="1:14" s="161" customFormat="1" ht="16.5" customHeight="1" x14ac:dyDescent="0.2">
      <c r="A336" s="75"/>
      <c r="B336" s="85"/>
      <c r="C336" s="89" t="s">
        <v>47</v>
      </c>
      <c r="D336" s="89"/>
      <c r="E336" s="90" t="s">
        <v>7</v>
      </c>
      <c r="F336" s="91">
        <v>0.92</v>
      </c>
      <c r="G336" s="91">
        <f>G334*F336</f>
        <v>66.240000000000009</v>
      </c>
      <c r="H336" s="123"/>
      <c r="I336" s="123"/>
      <c r="J336" s="123"/>
      <c r="K336" s="123"/>
      <c r="L336" s="123"/>
      <c r="M336" s="123">
        <f>L336*G336</f>
        <v>0</v>
      </c>
      <c r="N336" s="181">
        <f t="shared" si="111"/>
        <v>0</v>
      </c>
    </row>
    <row r="337" spans="1:14" s="161" customFormat="1" ht="16.5" customHeight="1" x14ac:dyDescent="0.2">
      <c r="A337" s="75"/>
      <c r="B337" s="85" t="s">
        <v>73</v>
      </c>
      <c r="C337" s="87" t="s">
        <v>118</v>
      </c>
      <c r="D337" s="87" t="s">
        <v>328</v>
      </c>
      <c r="E337" s="92" t="s">
        <v>30</v>
      </c>
      <c r="F337" s="91">
        <v>0.11</v>
      </c>
      <c r="G337" s="91">
        <f>G334*F337</f>
        <v>7.92</v>
      </c>
      <c r="H337" s="123"/>
      <c r="I337" s="123"/>
      <c r="J337" s="123"/>
      <c r="K337" s="123"/>
      <c r="L337" s="123"/>
      <c r="M337" s="123"/>
      <c r="N337" s="181"/>
    </row>
    <row r="338" spans="1:14" s="160" customFormat="1" ht="16.5" customHeight="1" x14ac:dyDescent="0.25">
      <c r="A338" s="75"/>
      <c r="B338" s="86"/>
      <c r="C338" s="89" t="s">
        <v>119</v>
      </c>
      <c r="D338" s="89"/>
      <c r="E338" s="93" t="s">
        <v>30</v>
      </c>
      <c r="F338" s="91">
        <v>1.21</v>
      </c>
      <c r="G338" s="91">
        <f>G337*F338</f>
        <v>9.5831999999999997</v>
      </c>
      <c r="H338" s="123"/>
      <c r="I338" s="123"/>
      <c r="J338" s="134"/>
      <c r="K338" s="123">
        <f>J338*G338</f>
        <v>0</v>
      </c>
      <c r="L338" s="123"/>
      <c r="M338" s="123"/>
      <c r="N338" s="181">
        <f t="shared" ref="N338:N341" si="112">M338+K338+I338</f>
        <v>0</v>
      </c>
    </row>
    <row r="339" spans="1:14" s="160" customFormat="1" ht="16.5" customHeight="1" x14ac:dyDescent="0.25">
      <c r="A339" s="75"/>
      <c r="B339" s="86"/>
      <c r="C339" s="89" t="s">
        <v>101</v>
      </c>
      <c r="D339" s="89"/>
      <c r="E339" s="93" t="s">
        <v>15</v>
      </c>
      <c r="F339" s="91">
        <v>0.31900000000000001</v>
      </c>
      <c r="G339" s="91">
        <f>G337*F339</f>
        <v>2.5264799999999998</v>
      </c>
      <c r="H339" s="123"/>
      <c r="I339" s="123"/>
      <c r="J339" s="134"/>
      <c r="K339" s="123">
        <f>J339*G339</f>
        <v>0</v>
      </c>
      <c r="L339" s="123"/>
      <c r="M339" s="123"/>
      <c r="N339" s="181">
        <f t="shared" si="112"/>
        <v>0</v>
      </c>
    </row>
    <row r="340" spans="1:14" s="161" customFormat="1" ht="16.5" customHeight="1" x14ac:dyDescent="0.2">
      <c r="A340" s="75"/>
      <c r="B340" s="86"/>
      <c r="C340" s="89" t="s">
        <v>120</v>
      </c>
      <c r="D340" s="89"/>
      <c r="E340" s="90" t="s">
        <v>5</v>
      </c>
      <c r="F340" s="91">
        <f>F335*1.04</f>
        <v>43.073160000000001</v>
      </c>
      <c r="G340" s="91">
        <f>F340*G334</f>
        <v>3101.2675200000003</v>
      </c>
      <c r="H340" s="123"/>
      <c r="I340" s="123"/>
      <c r="J340" s="134"/>
      <c r="K340" s="123">
        <f>J340*G340</f>
        <v>0</v>
      </c>
      <c r="L340" s="123"/>
      <c r="M340" s="123"/>
      <c r="N340" s="181">
        <f t="shared" si="112"/>
        <v>0</v>
      </c>
    </row>
    <row r="341" spans="1:14" ht="16.5" customHeight="1" x14ac:dyDescent="0.2">
      <c r="A341" s="75"/>
      <c r="B341" s="85"/>
      <c r="C341" s="89" t="s">
        <v>121</v>
      </c>
      <c r="D341" s="89"/>
      <c r="E341" s="90" t="s">
        <v>7</v>
      </c>
      <c r="F341" s="91">
        <v>0.16</v>
      </c>
      <c r="G341" s="91">
        <f>G334*F341</f>
        <v>11.52</v>
      </c>
      <c r="H341" s="123"/>
      <c r="I341" s="123"/>
      <c r="J341" s="123"/>
      <c r="K341" s="123">
        <f>J341*G341</f>
        <v>0</v>
      </c>
      <c r="L341" s="123"/>
      <c r="M341" s="181"/>
      <c r="N341" s="181">
        <f t="shared" si="112"/>
        <v>0</v>
      </c>
    </row>
    <row r="342" spans="1:14" s="66" customFormat="1" ht="16.5" customHeight="1" x14ac:dyDescent="0.25">
      <c r="A342" s="12"/>
      <c r="B342" s="59"/>
      <c r="C342" s="44"/>
      <c r="D342" s="44"/>
      <c r="E342" s="63"/>
      <c r="F342" s="64"/>
      <c r="G342" s="61"/>
      <c r="H342" s="83"/>
      <c r="I342" s="77"/>
      <c r="J342" s="77"/>
      <c r="K342" s="77"/>
      <c r="L342" s="77"/>
      <c r="M342" s="77"/>
      <c r="N342" s="79"/>
    </row>
    <row r="343" spans="1:14" ht="27" customHeight="1" x14ac:dyDescent="0.2">
      <c r="A343" s="228">
        <v>6.2</v>
      </c>
      <c r="B343" s="185" t="s">
        <v>285</v>
      </c>
      <c r="C343" s="104" t="s">
        <v>287</v>
      </c>
      <c r="D343" s="297" t="s">
        <v>329</v>
      </c>
      <c r="E343" s="205" t="s">
        <v>4</v>
      </c>
      <c r="F343" s="97"/>
      <c r="G343" s="173">
        <f>263</f>
        <v>263</v>
      </c>
      <c r="H343" s="181"/>
      <c r="I343" s="181"/>
      <c r="J343" s="181"/>
      <c r="K343" s="181"/>
      <c r="L343" s="181"/>
      <c r="M343" s="181"/>
      <c r="N343" s="268"/>
    </row>
    <row r="344" spans="1:14" ht="16.5" customHeight="1" x14ac:dyDescent="0.2">
      <c r="A344" s="144"/>
      <c r="B344" s="185" t="s">
        <v>24</v>
      </c>
      <c r="C344" s="106" t="s">
        <v>13</v>
      </c>
      <c r="D344" s="106"/>
      <c r="E344" s="175" t="s">
        <v>4</v>
      </c>
      <c r="F344" s="97">
        <v>1</v>
      </c>
      <c r="G344" s="97">
        <f>G343*F344</f>
        <v>263</v>
      </c>
      <c r="H344" s="181"/>
      <c r="I344" s="181">
        <f>G344*H344</f>
        <v>0</v>
      </c>
      <c r="J344" s="181"/>
      <c r="K344" s="181"/>
      <c r="L344" s="181"/>
      <c r="M344" s="181"/>
      <c r="N344" s="181">
        <f>M344+K344+I344</f>
        <v>0</v>
      </c>
    </row>
    <row r="345" spans="1:14" ht="16.5" customHeight="1" x14ac:dyDescent="0.2">
      <c r="A345" s="144"/>
      <c r="B345" s="185"/>
      <c r="C345" s="106" t="s">
        <v>47</v>
      </c>
      <c r="D345" s="106"/>
      <c r="E345" s="175" t="s">
        <v>7</v>
      </c>
      <c r="F345" s="266">
        <f>2.6/100</f>
        <v>2.6000000000000002E-2</v>
      </c>
      <c r="G345" s="97">
        <f>F345*G343</f>
        <v>6.838000000000001</v>
      </c>
      <c r="H345" s="181"/>
      <c r="I345" s="181"/>
      <c r="J345" s="181"/>
      <c r="K345" s="181"/>
      <c r="L345" s="181"/>
      <c r="M345" s="181">
        <f>G345*L345</f>
        <v>0</v>
      </c>
      <c r="N345" s="181">
        <f>M345+K345+I345</f>
        <v>0</v>
      </c>
    </row>
    <row r="346" spans="1:14" s="159" customFormat="1" ht="16.5" customHeight="1" x14ac:dyDescent="0.25">
      <c r="A346" s="269"/>
      <c r="B346" s="112" t="s">
        <v>123</v>
      </c>
      <c r="C346" s="137" t="s">
        <v>137</v>
      </c>
      <c r="D346" s="87" t="s">
        <v>322</v>
      </c>
      <c r="E346" s="187" t="s">
        <v>30</v>
      </c>
      <c r="F346" s="275">
        <f>2.68/100</f>
        <v>2.6800000000000001E-2</v>
      </c>
      <c r="G346" s="101">
        <f>G343*F346</f>
        <v>7.0484</v>
      </c>
      <c r="H346" s="271"/>
      <c r="I346" s="271"/>
      <c r="J346" s="247"/>
      <c r="K346" s="247"/>
      <c r="L346" s="271"/>
      <c r="M346" s="271"/>
      <c r="N346" s="190"/>
    </row>
    <row r="347" spans="1:14" ht="16.5" customHeight="1" x14ac:dyDescent="0.2">
      <c r="A347" s="272"/>
      <c r="B347" s="185" t="s">
        <v>24</v>
      </c>
      <c r="C347" s="136" t="s">
        <v>138</v>
      </c>
      <c r="D347" s="136"/>
      <c r="E347" s="180" t="s">
        <v>30</v>
      </c>
      <c r="F347" s="256">
        <v>1.1100000000000001</v>
      </c>
      <c r="G347" s="100">
        <f>F347*G346</f>
        <v>7.8237240000000003</v>
      </c>
      <c r="H347" s="273"/>
      <c r="I347" s="273"/>
      <c r="J347" s="134"/>
      <c r="K347" s="134">
        <f>G347*J347</f>
        <v>0</v>
      </c>
      <c r="L347" s="273"/>
      <c r="M347" s="273"/>
      <c r="N347" s="181">
        <f>M347+K347+I347</f>
        <v>0</v>
      </c>
    </row>
    <row r="348" spans="1:14" ht="16.5" customHeight="1" x14ac:dyDescent="0.2">
      <c r="A348" s="272"/>
      <c r="B348" s="193" t="s">
        <v>17</v>
      </c>
      <c r="C348" s="136" t="s">
        <v>125</v>
      </c>
      <c r="D348" s="136"/>
      <c r="E348" s="180" t="s">
        <v>15</v>
      </c>
      <c r="F348" s="256">
        <f>41.8/100</f>
        <v>0.41799999999999998</v>
      </c>
      <c r="G348" s="100">
        <f>F348*G346</f>
        <v>2.9462311999999997</v>
      </c>
      <c r="H348" s="273"/>
      <c r="I348" s="273"/>
      <c r="J348" s="134"/>
      <c r="K348" s="134">
        <f>G348*J348</f>
        <v>0</v>
      </c>
      <c r="L348" s="273"/>
      <c r="M348" s="273"/>
      <c r="N348" s="181">
        <f>M348+K348+I348</f>
        <v>0</v>
      </c>
    </row>
    <row r="349" spans="1:14" s="199" customFormat="1" ht="16.5" customHeight="1" x14ac:dyDescent="0.2">
      <c r="A349" s="194"/>
      <c r="B349" s="195"/>
      <c r="C349" s="111"/>
      <c r="D349" s="111"/>
      <c r="E349" s="196"/>
      <c r="F349" s="194"/>
      <c r="G349" s="197"/>
      <c r="H349" s="198"/>
      <c r="I349" s="198"/>
      <c r="J349" s="198"/>
      <c r="K349" s="198"/>
      <c r="L349" s="198"/>
      <c r="M349" s="198"/>
      <c r="N349" s="198"/>
    </row>
    <row r="350" spans="1:14" ht="40.5" customHeight="1" x14ac:dyDescent="0.2">
      <c r="A350" s="228">
        <v>6.3</v>
      </c>
      <c r="B350" s="185" t="s">
        <v>280</v>
      </c>
      <c r="C350" s="104" t="s">
        <v>284</v>
      </c>
      <c r="D350" s="104" t="s">
        <v>334</v>
      </c>
      <c r="E350" s="184" t="s">
        <v>133</v>
      </c>
      <c r="F350" s="97"/>
      <c r="G350" s="173">
        <v>110.3</v>
      </c>
      <c r="H350" s="181"/>
      <c r="I350" s="181"/>
      <c r="J350" s="181"/>
      <c r="K350" s="181"/>
      <c r="L350" s="181"/>
      <c r="M350" s="181"/>
      <c r="N350" s="248"/>
    </row>
    <row r="351" spans="1:14" ht="16.5" customHeight="1" x14ac:dyDescent="0.2">
      <c r="A351" s="144"/>
      <c r="B351" s="185" t="s">
        <v>24</v>
      </c>
      <c r="C351" s="106" t="s">
        <v>13</v>
      </c>
      <c r="D351" s="106"/>
      <c r="E351" s="175" t="s">
        <v>133</v>
      </c>
      <c r="F351" s="97">
        <v>1</v>
      </c>
      <c r="G351" s="97">
        <f>G350*F351</f>
        <v>110.3</v>
      </c>
      <c r="H351" s="181"/>
      <c r="I351" s="181">
        <f>G351*H351</f>
        <v>0</v>
      </c>
      <c r="J351" s="181"/>
      <c r="K351" s="181"/>
      <c r="L351" s="181"/>
      <c r="M351" s="181"/>
      <c r="N351" s="181">
        <f>M351+K351+I351</f>
        <v>0</v>
      </c>
    </row>
    <row r="352" spans="1:14" ht="16.5" customHeight="1" x14ac:dyDescent="0.2">
      <c r="A352" s="144"/>
      <c r="B352" s="185"/>
      <c r="C352" s="106" t="s">
        <v>47</v>
      </c>
      <c r="D352" s="106"/>
      <c r="E352" s="175" t="s">
        <v>7</v>
      </c>
      <c r="F352" s="97">
        <f>1.1/100</f>
        <v>1.1000000000000001E-2</v>
      </c>
      <c r="G352" s="97">
        <f>F352*G350</f>
        <v>1.2133</v>
      </c>
      <c r="H352" s="181"/>
      <c r="I352" s="181"/>
      <c r="J352" s="181"/>
      <c r="K352" s="181"/>
      <c r="L352" s="181"/>
      <c r="M352" s="181">
        <f>G352*L352</f>
        <v>0</v>
      </c>
      <c r="N352" s="181">
        <f>M352+K352+I352</f>
        <v>0</v>
      </c>
    </row>
    <row r="353" spans="1:14" s="159" customFormat="1" ht="16.5" customHeight="1" x14ac:dyDescent="0.25">
      <c r="A353" s="186"/>
      <c r="B353" s="31" t="s">
        <v>123</v>
      </c>
      <c r="C353" s="137" t="s">
        <v>137</v>
      </c>
      <c r="D353" s="87" t="s">
        <v>322</v>
      </c>
      <c r="E353" s="187" t="s">
        <v>30</v>
      </c>
      <c r="F353" s="267">
        <f>0.67/100</f>
        <v>6.7000000000000002E-3</v>
      </c>
      <c r="G353" s="98">
        <f>G350*F353</f>
        <v>0.73901000000000006</v>
      </c>
      <c r="H353" s="189"/>
      <c r="I353" s="189"/>
      <c r="J353" s="240"/>
      <c r="K353" s="240"/>
      <c r="L353" s="189"/>
      <c r="M353" s="189"/>
      <c r="N353" s="190"/>
    </row>
    <row r="354" spans="1:14" ht="16.5" customHeight="1" x14ac:dyDescent="0.2">
      <c r="A354" s="191"/>
      <c r="B354" s="185" t="s">
        <v>24</v>
      </c>
      <c r="C354" s="108" t="s">
        <v>138</v>
      </c>
      <c r="D354" s="108"/>
      <c r="E354" s="180" t="s">
        <v>30</v>
      </c>
      <c r="F354" s="29">
        <v>1.1100000000000001</v>
      </c>
      <c r="G354" s="64">
        <f>F354*G353</f>
        <v>0.82030110000000012</v>
      </c>
      <c r="H354" s="192"/>
      <c r="I354" s="192"/>
      <c r="J354" s="77"/>
      <c r="K354" s="77">
        <f>G354*J354</f>
        <v>0</v>
      </c>
      <c r="L354" s="192"/>
      <c r="M354" s="192"/>
      <c r="N354" s="181">
        <f>M354+K354+I354</f>
        <v>0</v>
      </c>
    </row>
    <row r="355" spans="1:14" ht="16.5" customHeight="1" x14ac:dyDescent="0.2">
      <c r="A355" s="191"/>
      <c r="B355" s="193" t="s">
        <v>17</v>
      </c>
      <c r="C355" s="108" t="s">
        <v>125</v>
      </c>
      <c r="D355" s="108"/>
      <c r="E355" s="180" t="s">
        <v>15</v>
      </c>
      <c r="F355" s="29">
        <f>41.8/100</f>
        <v>0.41799999999999998</v>
      </c>
      <c r="G355" s="64">
        <f>F355*G353</f>
        <v>0.30890618000000003</v>
      </c>
      <c r="H355" s="192"/>
      <c r="I355" s="192"/>
      <c r="J355" s="77"/>
      <c r="K355" s="77">
        <f>G355*J355</f>
        <v>0</v>
      </c>
      <c r="L355" s="192"/>
      <c r="M355" s="192"/>
      <c r="N355" s="181">
        <f>M355+K355+I355</f>
        <v>0</v>
      </c>
    </row>
    <row r="356" spans="1:14" s="199" customFormat="1" ht="16.5" customHeight="1" x14ac:dyDescent="0.2">
      <c r="A356" s="194"/>
      <c r="B356" s="195"/>
      <c r="C356" s="111"/>
      <c r="D356" s="111"/>
      <c r="E356" s="196"/>
      <c r="F356" s="194"/>
      <c r="G356" s="197"/>
      <c r="H356" s="198"/>
      <c r="I356" s="198"/>
      <c r="J356" s="198"/>
      <c r="K356" s="198"/>
      <c r="L356" s="198"/>
      <c r="M356" s="198"/>
      <c r="N356" s="198"/>
    </row>
    <row r="357" spans="1:14" ht="18.75" customHeight="1" x14ac:dyDescent="0.2">
      <c r="A357" s="228">
        <v>6.4</v>
      </c>
      <c r="B357" s="185" t="s">
        <v>24</v>
      </c>
      <c r="C357" s="104" t="s">
        <v>260</v>
      </c>
      <c r="D357" s="104"/>
      <c r="E357" s="205" t="s">
        <v>4</v>
      </c>
      <c r="F357" s="97"/>
      <c r="G357" s="173">
        <f>G343+G350*0.15</f>
        <v>279.54500000000002</v>
      </c>
      <c r="H357" s="181"/>
      <c r="I357" s="181"/>
      <c r="J357" s="181"/>
      <c r="K357" s="181"/>
      <c r="L357" s="181"/>
      <c r="M357" s="181"/>
      <c r="N357" s="268"/>
    </row>
    <row r="358" spans="1:14" ht="14.25" customHeight="1" x14ac:dyDescent="0.2">
      <c r="A358" s="144"/>
      <c r="B358" s="185" t="s">
        <v>17</v>
      </c>
      <c r="C358" s="106" t="s">
        <v>13</v>
      </c>
      <c r="D358" s="106"/>
      <c r="E358" s="175" t="s">
        <v>4</v>
      </c>
      <c r="F358" s="97">
        <v>1</v>
      </c>
      <c r="G358" s="97">
        <f>G357*F358</f>
        <v>279.54500000000002</v>
      </c>
      <c r="H358" s="181"/>
      <c r="I358" s="181">
        <f>G358*H358</f>
        <v>0</v>
      </c>
      <c r="J358" s="181"/>
      <c r="K358" s="181"/>
      <c r="L358" s="181"/>
      <c r="M358" s="181"/>
      <c r="N358" s="181">
        <f>M358+K358+I358</f>
        <v>0</v>
      </c>
    </row>
    <row r="359" spans="1:14" ht="14.25" customHeight="1" x14ac:dyDescent="0.2">
      <c r="A359" s="144"/>
      <c r="B359" s="185"/>
      <c r="C359" s="106" t="s">
        <v>47</v>
      </c>
      <c r="D359" s="106"/>
      <c r="E359" s="175" t="s">
        <v>7</v>
      </c>
      <c r="F359" s="266">
        <f>0.37/100</f>
        <v>3.7000000000000002E-3</v>
      </c>
      <c r="G359" s="97">
        <f>F359*G357</f>
        <v>1.0343165000000001</v>
      </c>
      <c r="H359" s="181"/>
      <c r="I359" s="181"/>
      <c r="J359" s="181"/>
      <c r="K359" s="181"/>
      <c r="L359" s="181"/>
      <c r="M359" s="181">
        <f>G359*L359</f>
        <v>0</v>
      </c>
      <c r="N359" s="181">
        <f>M359+K359+I359</f>
        <v>0</v>
      </c>
    </row>
    <row r="360" spans="1:14" s="159" customFormat="1" ht="14.25" customHeight="1" x14ac:dyDescent="0.25">
      <c r="A360" s="269"/>
      <c r="B360" s="112" t="s">
        <v>123</v>
      </c>
      <c r="C360" s="137" t="s">
        <v>137</v>
      </c>
      <c r="D360" s="87" t="s">
        <v>322</v>
      </c>
      <c r="E360" s="187" t="s">
        <v>30</v>
      </c>
      <c r="F360" s="270">
        <v>7.0000000000000001E-3</v>
      </c>
      <c r="G360" s="101">
        <f>G357*F360</f>
        <v>1.9568150000000002</v>
      </c>
      <c r="H360" s="271"/>
      <c r="I360" s="271"/>
      <c r="J360" s="247"/>
      <c r="K360" s="247"/>
      <c r="L360" s="271"/>
      <c r="M360" s="271"/>
      <c r="N360" s="190"/>
    </row>
    <row r="361" spans="1:14" ht="14.25" customHeight="1" x14ac:dyDescent="0.2">
      <c r="A361" s="272"/>
      <c r="B361" s="185" t="s">
        <v>24</v>
      </c>
      <c r="C361" s="136" t="s">
        <v>138</v>
      </c>
      <c r="D361" s="136"/>
      <c r="E361" s="180" t="s">
        <v>30</v>
      </c>
      <c r="F361" s="256">
        <v>1.1100000000000001</v>
      </c>
      <c r="G361" s="100">
        <f>F361*G360</f>
        <v>2.1720646500000003</v>
      </c>
      <c r="H361" s="273"/>
      <c r="I361" s="273"/>
      <c r="J361" s="134"/>
      <c r="K361" s="134">
        <f>G361*J361</f>
        <v>0</v>
      </c>
      <c r="L361" s="273"/>
      <c r="M361" s="273"/>
      <c r="N361" s="181">
        <f>M361+K361+I361</f>
        <v>0</v>
      </c>
    </row>
    <row r="362" spans="1:14" ht="14.25" customHeight="1" x14ac:dyDescent="0.2">
      <c r="A362" s="272"/>
      <c r="B362" s="193" t="s">
        <v>17</v>
      </c>
      <c r="C362" s="136" t="s">
        <v>125</v>
      </c>
      <c r="D362" s="136"/>
      <c r="E362" s="180" t="s">
        <v>15</v>
      </c>
      <c r="F362" s="256">
        <f>41.8/100</f>
        <v>0.41799999999999998</v>
      </c>
      <c r="G362" s="100">
        <f>F362*G360</f>
        <v>0.81794867000000004</v>
      </c>
      <c r="H362" s="273"/>
      <c r="I362" s="273"/>
      <c r="J362" s="134"/>
      <c r="K362" s="134">
        <f>G362*J362</f>
        <v>0</v>
      </c>
      <c r="L362" s="273"/>
      <c r="M362" s="273"/>
      <c r="N362" s="181">
        <f>M362+K362+I362</f>
        <v>0</v>
      </c>
    </row>
    <row r="363" spans="1:14" ht="14.25" customHeight="1" x14ac:dyDescent="0.2">
      <c r="A363" s="272"/>
      <c r="B363" s="193" t="s">
        <v>17</v>
      </c>
      <c r="C363" s="136" t="s">
        <v>286</v>
      </c>
      <c r="D363" s="136"/>
      <c r="E363" s="180" t="s">
        <v>54</v>
      </c>
      <c r="F363" s="256">
        <v>0.05</v>
      </c>
      <c r="G363" s="100">
        <f>F363*G357</f>
        <v>13.977250000000002</v>
      </c>
      <c r="H363" s="273"/>
      <c r="I363" s="273"/>
      <c r="J363" s="134"/>
      <c r="K363" s="134">
        <f>G363*J363</f>
        <v>0</v>
      </c>
      <c r="L363" s="273"/>
      <c r="M363" s="273"/>
      <c r="N363" s="181">
        <f>M363+K363+I363</f>
        <v>0</v>
      </c>
    </row>
    <row r="364" spans="1:14" ht="14.25" customHeight="1" x14ac:dyDescent="0.2">
      <c r="A364" s="144"/>
      <c r="B364" s="185"/>
      <c r="C364" s="136" t="s">
        <v>139</v>
      </c>
      <c r="D364" s="136"/>
      <c r="E364" s="207" t="s">
        <v>7</v>
      </c>
      <c r="F364" s="7">
        <f>6.36/100</f>
        <v>6.3600000000000004E-2</v>
      </c>
      <c r="G364" s="97">
        <v>0.156</v>
      </c>
      <c r="H364" s="181"/>
      <c r="I364" s="181"/>
      <c r="J364" s="134"/>
      <c r="K364" s="134">
        <f>G364*J364</f>
        <v>0</v>
      </c>
      <c r="L364" s="181"/>
      <c r="M364" s="181"/>
      <c r="N364" s="181">
        <f t="shared" ref="N364" si="113">M364+K364+I364</f>
        <v>0</v>
      </c>
    </row>
    <row r="365" spans="1:14" s="199" customFormat="1" ht="14.25" customHeight="1" x14ac:dyDescent="0.2">
      <c r="A365" s="194"/>
      <c r="B365" s="195"/>
      <c r="C365" s="111"/>
      <c r="D365" s="111"/>
      <c r="E365" s="196"/>
      <c r="F365" s="194"/>
      <c r="G365" s="197"/>
      <c r="H365" s="198"/>
      <c r="I365" s="198"/>
      <c r="J365" s="198"/>
      <c r="K365" s="198"/>
      <c r="L365" s="198"/>
      <c r="M365" s="198"/>
      <c r="N365" s="198"/>
    </row>
    <row r="366" spans="1:14" ht="21.75" customHeight="1" x14ac:dyDescent="0.2">
      <c r="A366" s="228">
        <v>6.5</v>
      </c>
      <c r="B366" s="185" t="s">
        <v>248</v>
      </c>
      <c r="C366" s="104" t="s">
        <v>261</v>
      </c>
      <c r="D366" s="297" t="s">
        <v>330</v>
      </c>
      <c r="E366" s="205" t="s">
        <v>4</v>
      </c>
      <c r="F366" s="97"/>
      <c r="G366" s="173">
        <f>G357</f>
        <v>279.54500000000002</v>
      </c>
      <c r="H366" s="181"/>
      <c r="I366" s="181"/>
      <c r="J366" s="181"/>
      <c r="K366" s="181"/>
      <c r="L366" s="181"/>
      <c r="M366" s="181"/>
      <c r="N366" s="268"/>
    </row>
    <row r="367" spans="1:14" ht="14.25" customHeight="1" x14ac:dyDescent="0.2">
      <c r="A367" s="144"/>
      <c r="B367" s="185" t="s">
        <v>24</v>
      </c>
      <c r="C367" s="106" t="s">
        <v>13</v>
      </c>
      <c r="D367" s="105"/>
      <c r="E367" s="175" t="s">
        <v>4</v>
      </c>
      <c r="F367" s="97">
        <v>1</v>
      </c>
      <c r="G367" s="97">
        <f>G366*F367</f>
        <v>279.54500000000002</v>
      </c>
      <c r="H367" s="181"/>
      <c r="I367" s="181">
        <f>G367*H367</f>
        <v>0</v>
      </c>
      <c r="J367" s="181"/>
      <c r="K367" s="181"/>
      <c r="L367" s="181"/>
      <c r="M367" s="181"/>
      <c r="N367" s="181">
        <f>M367+K367+I367</f>
        <v>0</v>
      </c>
    </row>
    <row r="368" spans="1:14" ht="14.25" customHeight="1" x14ac:dyDescent="0.2">
      <c r="A368" s="144"/>
      <c r="B368" s="185"/>
      <c r="C368" s="106" t="s">
        <v>47</v>
      </c>
      <c r="D368" s="105"/>
      <c r="E368" s="175" t="s">
        <v>7</v>
      </c>
      <c r="F368" s="97">
        <f>1/100</f>
        <v>0.01</v>
      </c>
      <c r="G368" s="97">
        <f>F368*G366</f>
        <v>2.7954500000000002</v>
      </c>
      <c r="H368" s="181"/>
      <c r="I368" s="181"/>
      <c r="J368" s="181"/>
      <c r="K368" s="181"/>
      <c r="L368" s="181"/>
      <c r="M368" s="181">
        <f>G368*L368</f>
        <v>0</v>
      </c>
      <c r="N368" s="181">
        <f>M368+K368+I368</f>
        <v>0</v>
      </c>
    </row>
    <row r="369" spans="1:14" ht="16.5" customHeight="1" x14ac:dyDescent="0.2">
      <c r="A369" s="272"/>
      <c r="B369" s="185" t="s">
        <v>24</v>
      </c>
      <c r="C369" s="136" t="s">
        <v>262</v>
      </c>
      <c r="D369" s="108"/>
      <c r="E369" s="180" t="s">
        <v>54</v>
      </c>
      <c r="F369" s="256">
        <v>0.63</v>
      </c>
      <c r="G369" s="100">
        <f>F369*G366</f>
        <v>176.11335000000003</v>
      </c>
      <c r="H369" s="273"/>
      <c r="I369" s="273"/>
      <c r="J369" s="134"/>
      <c r="K369" s="134">
        <f>G369*J369</f>
        <v>0</v>
      </c>
      <c r="L369" s="273"/>
      <c r="M369" s="273"/>
      <c r="N369" s="181">
        <f>M369+K369+I369</f>
        <v>0</v>
      </c>
    </row>
    <row r="370" spans="1:14" ht="16.5" customHeight="1" x14ac:dyDescent="0.2">
      <c r="A370" s="144"/>
      <c r="B370" s="185"/>
      <c r="C370" s="136" t="s">
        <v>139</v>
      </c>
      <c r="D370" s="108"/>
      <c r="E370" s="207" t="s">
        <v>7</v>
      </c>
      <c r="F370" s="7">
        <f>1.6/100</f>
        <v>1.6E-2</v>
      </c>
      <c r="G370" s="97">
        <v>0.156</v>
      </c>
      <c r="H370" s="181"/>
      <c r="I370" s="181"/>
      <c r="J370" s="134"/>
      <c r="K370" s="134">
        <f>G370*J370</f>
        <v>0</v>
      </c>
      <c r="L370" s="181"/>
      <c r="M370" s="181"/>
      <c r="N370" s="181">
        <f t="shared" ref="N370" si="114">M370+K370+I370</f>
        <v>0</v>
      </c>
    </row>
    <row r="371" spans="1:14" s="199" customFormat="1" ht="14.25" customHeight="1" x14ac:dyDescent="0.2">
      <c r="A371" s="194"/>
      <c r="B371" s="195"/>
      <c r="C371" s="111"/>
      <c r="D371" s="150"/>
      <c r="E371" s="196"/>
      <c r="F371" s="194"/>
      <c r="G371" s="197"/>
      <c r="H371" s="198"/>
      <c r="I371" s="198"/>
      <c r="J371" s="198"/>
      <c r="K371" s="198"/>
      <c r="L371" s="198"/>
      <c r="M371" s="198"/>
      <c r="N371" s="198"/>
    </row>
    <row r="372" spans="1:14" s="221" customFormat="1" ht="33.75" customHeight="1" x14ac:dyDescent="0.25">
      <c r="A372" s="276">
        <v>6.6</v>
      </c>
      <c r="B372" s="277" t="s">
        <v>167</v>
      </c>
      <c r="C372" s="278" t="s">
        <v>259</v>
      </c>
      <c r="D372" s="32" t="s">
        <v>331</v>
      </c>
      <c r="E372" s="205" t="s">
        <v>4</v>
      </c>
      <c r="F372" s="173"/>
      <c r="G372" s="173">
        <v>50</v>
      </c>
      <c r="H372" s="279"/>
      <c r="I372" s="279"/>
      <c r="J372" s="279"/>
      <c r="K372" s="279"/>
      <c r="L372" s="279"/>
      <c r="M372" s="279"/>
      <c r="N372" s="279"/>
    </row>
    <row r="373" spans="1:14" s="14" customFormat="1" ht="16.5" customHeight="1" x14ac:dyDescent="0.25">
      <c r="A373" s="149"/>
      <c r="B373" s="149"/>
      <c r="C373" s="136" t="s">
        <v>95</v>
      </c>
      <c r="D373" s="290"/>
      <c r="E373" s="280" t="s">
        <v>168</v>
      </c>
      <c r="F373" s="256">
        <f>760/100</f>
        <v>7.6</v>
      </c>
      <c r="G373" s="7">
        <f>G372*F373</f>
        <v>380</v>
      </c>
      <c r="H373" s="181"/>
      <c r="I373" s="181">
        <f>G373*H373</f>
        <v>0</v>
      </c>
      <c r="J373" s="181"/>
      <c r="K373" s="181"/>
      <c r="L373" s="181"/>
      <c r="M373" s="181"/>
      <c r="N373" s="134">
        <f t="shared" ref="N373:N380" si="115">M373+K373+I373</f>
        <v>0</v>
      </c>
    </row>
    <row r="374" spans="1:14" s="14" customFormat="1" ht="16.5" customHeight="1" x14ac:dyDescent="0.25">
      <c r="A374" s="149"/>
      <c r="B374" s="183"/>
      <c r="C374" s="136" t="s">
        <v>41</v>
      </c>
      <c r="D374" s="290"/>
      <c r="E374" s="280" t="s">
        <v>7</v>
      </c>
      <c r="F374" s="256">
        <f>20/100</f>
        <v>0.2</v>
      </c>
      <c r="G374" s="7">
        <f>G373*F374</f>
        <v>76</v>
      </c>
      <c r="H374" s="181"/>
      <c r="I374" s="181"/>
      <c r="J374" s="181"/>
      <c r="K374" s="181"/>
      <c r="L374" s="181"/>
      <c r="M374" s="181">
        <f>G374*L374</f>
        <v>0</v>
      </c>
      <c r="N374" s="134">
        <f t="shared" si="115"/>
        <v>0</v>
      </c>
    </row>
    <row r="375" spans="1:14" s="14" customFormat="1" ht="16.5" customHeight="1" x14ac:dyDescent="0.25">
      <c r="A375" s="149"/>
      <c r="B375" s="149" t="s">
        <v>24</v>
      </c>
      <c r="C375" s="136" t="s">
        <v>174</v>
      </c>
      <c r="D375" s="290"/>
      <c r="E375" s="280" t="s">
        <v>4</v>
      </c>
      <c r="F375" s="256">
        <v>1.05</v>
      </c>
      <c r="G375" s="7">
        <f>F375*G372</f>
        <v>52.5</v>
      </c>
      <c r="H375" s="181"/>
      <c r="I375" s="181"/>
      <c r="J375" s="181"/>
      <c r="K375" s="181">
        <f>G375*J375</f>
        <v>0</v>
      </c>
      <c r="L375" s="181"/>
      <c r="M375" s="181"/>
      <c r="N375" s="134">
        <f t="shared" si="115"/>
        <v>0</v>
      </c>
    </row>
    <row r="376" spans="1:14" s="163" customFormat="1" ht="16.5" customHeight="1" x14ac:dyDescent="0.25">
      <c r="A376" s="262"/>
      <c r="B376" s="149"/>
      <c r="C376" s="137" t="s">
        <v>171</v>
      </c>
      <c r="D376" s="87" t="s">
        <v>322</v>
      </c>
      <c r="E376" s="281" t="s">
        <v>30</v>
      </c>
      <c r="F376" s="282">
        <v>0.02</v>
      </c>
      <c r="G376" s="173">
        <f>F376*G373</f>
        <v>7.6000000000000005</v>
      </c>
      <c r="H376" s="190"/>
      <c r="I376" s="190"/>
      <c r="J376" s="190"/>
      <c r="K376" s="190"/>
      <c r="L376" s="190"/>
      <c r="M376" s="190"/>
      <c r="N376" s="247"/>
    </row>
    <row r="377" spans="1:14" s="14" customFormat="1" ht="16.5" customHeight="1" x14ac:dyDescent="0.25">
      <c r="A377" s="149"/>
      <c r="B377" s="112"/>
      <c r="C377" s="136" t="s">
        <v>100</v>
      </c>
      <c r="D377" s="136"/>
      <c r="E377" s="180" t="s">
        <v>30</v>
      </c>
      <c r="F377" s="256">
        <v>1.1100000000000001</v>
      </c>
      <c r="G377" s="7">
        <f>F377*G376</f>
        <v>8.4360000000000017</v>
      </c>
      <c r="H377" s="181"/>
      <c r="I377" s="181"/>
      <c r="J377" s="181"/>
      <c r="K377" s="181">
        <f>G377*J377</f>
        <v>0</v>
      </c>
      <c r="L377" s="181"/>
      <c r="M377" s="181"/>
      <c r="N377" s="134">
        <f t="shared" ref="N377:N378" si="116">M377+K377+I377</f>
        <v>0</v>
      </c>
    </row>
    <row r="378" spans="1:14" s="14" customFormat="1" ht="16.5" customHeight="1" x14ac:dyDescent="0.25">
      <c r="A378" s="149"/>
      <c r="B378" s="112"/>
      <c r="C378" s="136" t="s">
        <v>125</v>
      </c>
      <c r="D378" s="136"/>
      <c r="E378" s="180" t="s">
        <v>15</v>
      </c>
      <c r="F378" s="256">
        <f>41.8/100</f>
        <v>0.41799999999999998</v>
      </c>
      <c r="G378" s="7">
        <f>F378*G376</f>
        <v>3.1768000000000001</v>
      </c>
      <c r="H378" s="181"/>
      <c r="I378" s="181"/>
      <c r="J378" s="181"/>
      <c r="K378" s="181">
        <f>G378*J378</f>
        <v>0</v>
      </c>
      <c r="L378" s="181"/>
      <c r="M378" s="181"/>
      <c r="N378" s="134">
        <f t="shared" si="116"/>
        <v>0</v>
      </c>
    </row>
    <row r="379" spans="1:14" s="14" customFormat="1" ht="16.5" customHeight="1" x14ac:dyDescent="0.25">
      <c r="A379" s="149"/>
      <c r="B379" s="112"/>
      <c r="C379" s="136" t="s">
        <v>175</v>
      </c>
      <c r="D379" s="136"/>
      <c r="E379" s="180" t="s">
        <v>54</v>
      </c>
      <c r="F379" s="256">
        <v>0.3</v>
      </c>
      <c r="G379" s="7">
        <f>F379*G372</f>
        <v>15</v>
      </c>
      <c r="H379" s="181"/>
      <c r="I379" s="181"/>
      <c r="J379" s="181"/>
      <c r="K379" s="181">
        <f>G379*J379</f>
        <v>0</v>
      </c>
      <c r="L379" s="181"/>
      <c r="M379" s="181"/>
      <c r="N379" s="134">
        <f t="shared" ref="N379" si="117">M379+K379+I379</f>
        <v>0</v>
      </c>
    </row>
    <row r="380" spans="1:14" s="14" customFormat="1" ht="16.5" customHeight="1" x14ac:dyDescent="0.25">
      <c r="A380" s="149"/>
      <c r="B380" s="183"/>
      <c r="C380" s="136" t="s">
        <v>49</v>
      </c>
      <c r="D380" s="290"/>
      <c r="E380" s="280" t="s">
        <v>7</v>
      </c>
      <c r="F380" s="256">
        <f>9/100</f>
        <v>0.09</v>
      </c>
      <c r="G380" s="7">
        <f>F380*G372</f>
        <v>4.5</v>
      </c>
      <c r="H380" s="181"/>
      <c r="I380" s="181"/>
      <c r="J380" s="181"/>
      <c r="K380" s="181">
        <f>G380*J380</f>
        <v>0</v>
      </c>
      <c r="L380" s="181"/>
      <c r="M380" s="181"/>
      <c r="N380" s="134">
        <f t="shared" si="115"/>
        <v>0</v>
      </c>
    </row>
    <row r="381" spans="1:14" s="14" customFormat="1" ht="17.25" customHeight="1" x14ac:dyDescent="0.25">
      <c r="A381" s="149"/>
      <c r="B381" s="183"/>
      <c r="C381" s="136"/>
      <c r="D381" s="290"/>
      <c r="E381" s="280"/>
      <c r="F381" s="256"/>
      <c r="G381" s="7"/>
      <c r="H381" s="181"/>
      <c r="I381" s="181"/>
      <c r="J381" s="181"/>
      <c r="K381" s="181"/>
      <c r="L381" s="181"/>
      <c r="M381" s="181"/>
      <c r="N381" s="134"/>
    </row>
    <row r="382" spans="1:14" s="221" customFormat="1" ht="30.75" customHeight="1" x14ac:dyDescent="0.25">
      <c r="A382" s="223">
        <v>6.7</v>
      </c>
      <c r="B382" s="223" t="s">
        <v>172</v>
      </c>
      <c r="C382" s="81" t="s">
        <v>173</v>
      </c>
      <c r="D382" s="32" t="s">
        <v>332</v>
      </c>
      <c r="E382" s="212" t="s">
        <v>4</v>
      </c>
      <c r="F382" s="213"/>
      <c r="G382" s="213">
        <f>(1.57*0.3*3+1.57*0.15*3)*2</f>
        <v>4.238999999999999</v>
      </c>
      <c r="H382" s="253"/>
      <c r="I382" s="253"/>
      <c r="J382" s="253"/>
      <c r="K382" s="253"/>
      <c r="L382" s="253"/>
      <c r="M382" s="253"/>
      <c r="N382" s="253"/>
    </row>
    <row r="383" spans="1:14" s="14" customFormat="1" ht="16.5" customHeight="1" x14ac:dyDescent="0.25">
      <c r="A383" s="12"/>
      <c r="B383" s="12"/>
      <c r="C383" s="150" t="s">
        <v>95</v>
      </c>
      <c r="D383" s="291"/>
      <c r="E383" s="222" t="s">
        <v>38</v>
      </c>
      <c r="F383" s="216">
        <f>575/100</f>
        <v>5.75</v>
      </c>
      <c r="G383" s="216">
        <f>G382*F383</f>
        <v>24.374249999999993</v>
      </c>
      <c r="H383" s="77"/>
      <c r="I383" s="77">
        <f>G383*H383</f>
        <v>0</v>
      </c>
      <c r="J383" s="77"/>
      <c r="K383" s="77"/>
      <c r="L383" s="77"/>
      <c r="M383" s="77"/>
      <c r="N383" s="77">
        <f t="shared" ref="N383:N390" si="118">M383+K383+I383</f>
        <v>0</v>
      </c>
    </row>
    <row r="384" spans="1:14" s="14" customFormat="1" ht="16.5" customHeight="1" x14ac:dyDescent="0.25">
      <c r="A384" s="12"/>
      <c r="B384" s="224"/>
      <c r="C384" s="150" t="s">
        <v>41</v>
      </c>
      <c r="D384" s="291"/>
      <c r="E384" s="222" t="s">
        <v>7</v>
      </c>
      <c r="F384" s="215">
        <f>3.4/100</f>
        <v>3.4000000000000002E-2</v>
      </c>
      <c r="G384" s="216">
        <f>G383*F384</f>
        <v>0.82872449999999986</v>
      </c>
      <c r="H384" s="77"/>
      <c r="I384" s="77"/>
      <c r="J384" s="77"/>
      <c r="K384" s="77"/>
      <c r="L384" s="77"/>
      <c r="M384" s="77">
        <f>G384*L384</f>
        <v>0</v>
      </c>
      <c r="N384" s="77">
        <f t="shared" si="118"/>
        <v>0</v>
      </c>
    </row>
    <row r="385" spans="1:14" s="163" customFormat="1" ht="16.5" customHeight="1" x14ac:dyDescent="0.25">
      <c r="A385" s="226"/>
      <c r="B385" s="12"/>
      <c r="C385" s="227" t="s">
        <v>171</v>
      </c>
      <c r="D385" s="87" t="s">
        <v>322</v>
      </c>
      <c r="E385" s="225" t="s">
        <v>30</v>
      </c>
      <c r="F385" s="213">
        <v>0.02</v>
      </c>
      <c r="G385" s="213">
        <f>F385*G383</f>
        <v>0.48748499999999989</v>
      </c>
      <c r="H385" s="240"/>
      <c r="I385" s="240"/>
      <c r="J385" s="240"/>
      <c r="K385" s="240"/>
      <c r="L385" s="240"/>
      <c r="M385" s="240"/>
      <c r="N385" s="240"/>
    </row>
    <row r="386" spans="1:14" s="14" customFormat="1" ht="16.5" customHeight="1" x14ac:dyDescent="0.25">
      <c r="A386" s="76"/>
      <c r="B386" s="31"/>
      <c r="C386" s="108" t="s">
        <v>100</v>
      </c>
      <c r="D386" s="108"/>
      <c r="E386" s="169" t="s">
        <v>30</v>
      </c>
      <c r="F386" s="29">
        <v>1.1100000000000001</v>
      </c>
      <c r="G386" s="27">
        <f>F386*G385</f>
        <v>0.5411083499999999</v>
      </c>
      <c r="H386" s="8"/>
      <c r="I386" s="8"/>
      <c r="J386" s="8"/>
      <c r="K386" s="8">
        <f>G386*J386</f>
        <v>0</v>
      </c>
      <c r="L386" s="8"/>
      <c r="M386" s="8"/>
      <c r="N386" s="77">
        <f t="shared" ref="N386:N387" si="119">M386+K386+I386</f>
        <v>0</v>
      </c>
    </row>
    <row r="387" spans="1:14" s="14" customFormat="1" ht="16.5" customHeight="1" x14ac:dyDescent="0.25">
      <c r="A387" s="76"/>
      <c r="B387" s="31"/>
      <c r="C387" s="108" t="s">
        <v>125</v>
      </c>
      <c r="D387" s="108"/>
      <c r="E387" s="169" t="s">
        <v>15</v>
      </c>
      <c r="F387" s="29">
        <f>41.8/100</f>
        <v>0.41799999999999998</v>
      </c>
      <c r="G387" s="27">
        <f>F387*G385</f>
        <v>0.20376872999999995</v>
      </c>
      <c r="H387" s="8"/>
      <c r="I387" s="8"/>
      <c r="J387" s="8"/>
      <c r="K387" s="8">
        <f>G387*J387</f>
        <v>0</v>
      </c>
      <c r="L387" s="8"/>
      <c r="M387" s="8"/>
      <c r="N387" s="77">
        <f t="shared" si="119"/>
        <v>0</v>
      </c>
    </row>
    <row r="388" spans="1:14" s="14" customFormat="1" ht="16.5" customHeight="1" x14ac:dyDescent="0.25">
      <c r="A388" s="12"/>
      <c r="B388" s="12" t="s">
        <v>169</v>
      </c>
      <c r="C388" s="150" t="s">
        <v>170</v>
      </c>
      <c r="D388" s="291"/>
      <c r="E388" s="222" t="s">
        <v>4</v>
      </c>
      <c r="F388" s="216">
        <v>1.01</v>
      </c>
      <c r="G388" s="216">
        <f>F388*G382</f>
        <v>4.2813899999999991</v>
      </c>
      <c r="H388" s="77"/>
      <c r="I388" s="77"/>
      <c r="J388" s="77"/>
      <c r="K388" s="77">
        <f>G388*J388</f>
        <v>0</v>
      </c>
      <c r="L388" s="77"/>
      <c r="M388" s="77"/>
      <c r="N388" s="77">
        <f t="shared" si="118"/>
        <v>0</v>
      </c>
    </row>
    <row r="389" spans="1:14" s="14" customFormat="1" ht="16.5" customHeight="1" x14ac:dyDescent="0.25">
      <c r="A389" s="149"/>
      <c r="B389" s="112"/>
      <c r="C389" s="136" t="s">
        <v>175</v>
      </c>
      <c r="D389" s="136"/>
      <c r="E389" s="180" t="s">
        <v>54</v>
      </c>
      <c r="F389" s="256">
        <v>5</v>
      </c>
      <c r="G389" s="7">
        <f>F389*G385</f>
        <v>2.4374249999999993</v>
      </c>
      <c r="H389" s="181"/>
      <c r="I389" s="181"/>
      <c r="J389" s="181"/>
      <c r="K389" s="181">
        <f>G389*J389</f>
        <v>0</v>
      </c>
      <c r="L389" s="181"/>
      <c r="M389" s="181"/>
      <c r="N389" s="134">
        <f t="shared" si="118"/>
        <v>0</v>
      </c>
    </row>
    <row r="390" spans="1:14" s="14" customFormat="1" ht="16.5" customHeight="1" x14ac:dyDescent="0.25">
      <c r="A390" s="12"/>
      <c r="B390" s="224"/>
      <c r="C390" s="150" t="s">
        <v>49</v>
      </c>
      <c r="D390" s="291"/>
      <c r="E390" s="222" t="s">
        <v>7</v>
      </c>
      <c r="F390" s="216">
        <f>24/100</f>
        <v>0.24</v>
      </c>
      <c r="G390" s="216">
        <f>F390*G382</f>
        <v>1.0173599999999998</v>
      </c>
      <c r="H390" s="77"/>
      <c r="I390" s="77"/>
      <c r="J390" s="77"/>
      <c r="K390" s="77">
        <f>G390*J390</f>
        <v>0</v>
      </c>
      <c r="L390" s="77"/>
      <c r="M390" s="77"/>
      <c r="N390" s="77">
        <f t="shared" si="118"/>
        <v>0</v>
      </c>
    </row>
    <row r="391" spans="1:14" s="14" customFormat="1" ht="16.5" customHeight="1" x14ac:dyDescent="0.25">
      <c r="A391" s="12"/>
      <c r="B391" s="224"/>
      <c r="C391" s="150"/>
      <c r="D391" s="291"/>
      <c r="E391" s="222"/>
      <c r="F391" s="216"/>
      <c r="G391" s="216"/>
      <c r="H391" s="77"/>
      <c r="I391" s="77"/>
      <c r="J391" s="77"/>
      <c r="K391" s="77"/>
      <c r="L391" s="77"/>
      <c r="M391" s="77"/>
      <c r="N391" s="77"/>
    </row>
    <row r="392" spans="1:14" s="11" customFormat="1" ht="18.75" customHeight="1" x14ac:dyDescent="0.25">
      <c r="A392" s="34">
        <v>6.8</v>
      </c>
      <c r="B392" s="31" t="s">
        <v>69</v>
      </c>
      <c r="C392" s="24" t="s">
        <v>358</v>
      </c>
      <c r="D392" s="32" t="s">
        <v>359</v>
      </c>
      <c r="E392" s="33" t="s">
        <v>4</v>
      </c>
      <c r="F392" s="67"/>
      <c r="G392" s="94">
        <f>G395+G396</f>
        <v>44.474999999999994</v>
      </c>
      <c r="H392" s="117"/>
      <c r="I392" s="117"/>
      <c r="J392" s="236"/>
      <c r="K392" s="238"/>
      <c r="L392" s="238"/>
      <c r="M392" s="238"/>
      <c r="N392" s="238"/>
    </row>
    <row r="393" spans="1:14" s="9" customFormat="1" ht="16.5" customHeight="1" x14ac:dyDescent="0.2">
      <c r="A393" s="34"/>
      <c r="B393" s="35" t="s">
        <v>24</v>
      </c>
      <c r="C393" s="36" t="s">
        <v>31</v>
      </c>
      <c r="D393" s="36"/>
      <c r="E393" s="37" t="s">
        <v>5</v>
      </c>
      <c r="F393" s="61">
        <v>1</v>
      </c>
      <c r="G393" s="99">
        <v>15</v>
      </c>
      <c r="H393" s="123"/>
      <c r="I393" s="123">
        <f>G393*H393</f>
        <v>0</v>
      </c>
      <c r="J393" s="235"/>
      <c r="K393" s="79"/>
      <c r="L393" s="79"/>
      <c r="M393" s="79"/>
      <c r="N393" s="123">
        <f>I393+K393</f>
        <v>0</v>
      </c>
    </row>
    <row r="394" spans="1:14" s="9" customFormat="1" ht="16.5" customHeight="1" x14ac:dyDescent="0.2">
      <c r="A394" s="34"/>
      <c r="B394" s="35" t="s">
        <v>17</v>
      </c>
      <c r="C394" s="36" t="s">
        <v>41</v>
      </c>
      <c r="D394" s="36"/>
      <c r="E394" s="60" t="s">
        <v>7</v>
      </c>
      <c r="F394" s="61">
        <f>51.8/100</f>
        <v>0.51800000000000002</v>
      </c>
      <c r="G394" s="61">
        <f>F394*G392</f>
        <v>23.038049999999998</v>
      </c>
      <c r="H394" s="237"/>
      <c r="I394" s="79"/>
      <c r="J394" s="79"/>
      <c r="K394" s="79"/>
      <c r="L394" s="79"/>
      <c r="M394" s="79">
        <f>G394*L394</f>
        <v>0</v>
      </c>
      <c r="N394" s="79">
        <f t="shared" ref="N394" si="120">I394+K394+M394</f>
        <v>0</v>
      </c>
    </row>
    <row r="395" spans="1:14" s="9" customFormat="1" ht="27.75" customHeight="1" x14ac:dyDescent="0.2">
      <c r="A395" s="34"/>
      <c r="B395" s="78" t="s">
        <v>17</v>
      </c>
      <c r="C395" s="44" t="s">
        <v>256</v>
      </c>
      <c r="D395" s="44"/>
      <c r="E395" s="45" t="s">
        <v>4</v>
      </c>
      <c r="F395" s="64"/>
      <c r="G395" s="64">
        <f>1.5*2.15*11</f>
        <v>35.474999999999994</v>
      </c>
      <c r="H395" s="134"/>
      <c r="I395" s="134"/>
      <c r="J395" s="245"/>
      <c r="K395" s="77">
        <f t="shared" ref="K395" si="121">J395*G395</f>
        <v>0</v>
      </c>
      <c r="L395" s="77"/>
      <c r="M395" s="77"/>
      <c r="N395" s="134">
        <f>I395+K395</f>
        <v>0</v>
      </c>
    </row>
    <row r="396" spans="1:14" s="9" customFormat="1" ht="15.75" customHeight="1" x14ac:dyDescent="0.2">
      <c r="A396" s="34"/>
      <c r="B396" s="78" t="s">
        <v>17</v>
      </c>
      <c r="C396" s="44" t="s">
        <v>257</v>
      </c>
      <c r="D396" s="44"/>
      <c r="E396" s="45" t="s">
        <v>4</v>
      </c>
      <c r="F396" s="64"/>
      <c r="G396" s="64">
        <f>1.5*1.5*4</f>
        <v>9</v>
      </c>
      <c r="H396" s="134"/>
      <c r="I396" s="134"/>
      <c r="J396" s="245"/>
      <c r="K396" s="77">
        <f t="shared" ref="K396" si="122">J396*G396</f>
        <v>0</v>
      </c>
      <c r="L396" s="77"/>
      <c r="M396" s="77"/>
      <c r="N396" s="134">
        <f>I396+K396</f>
        <v>0</v>
      </c>
    </row>
    <row r="397" spans="1:14" s="72" customFormat="1" ht="16.5" customHeight="1" x14ac:dyDescent="0.2">
      <c r="A397" s="34"/>
      <c r="B397" s="35" t="s">
        <v>17</v>
      </c>
      <c r="C397" s="36" t="s">
        <v>65</v>
      </c>
      <c r="D397" s="36"/>
      <c r="E397" s="60" t="s">
        <v>7</v>
      </c>
      <c r="F397" s="61">
        <f>5.4/100</f>
        <v>5.4000000000000006E-2</v>
      </c>
      <c r="G397" s="61">
        <f>F397*G392</f>
        <v>2.4016500000000001</v>
      </c>
      <c r="H397" s="79"/>
      <c r="I397" s="79"/>
      <c r="J397" s="79"/>
      <c r="K397" s="79">
        <f t="shared" ref="K397" si="123">G397*J397</f>
        <v>0</v>
      </c>
      <c r="L397" s="79"/>
      <c r="M397" s="79"/>
      <c r="N397" s="79">
        <f t="shared" ref="N397" si="124">I397+K397+M397</f>
        <v>0</v>
      </c>
    </row>
    <row r="398" spans="1:14" s="66" customFormat="1" ht="16.5" customHeight="1" x14ac:dyDescent="0.25">
      <c r="A398" s="12"/>
      <c r="B398" s="59"/>
      <c r="C398" s="44"/>
      <c r="D398" s="44"/>
      <c r="E398" s="63"/>
      <c r="F398" s="64"/>
      <c r="G398" s="61"/>
      <c r="H398" s="83"/>
      <c r="I398" s="77"/>
      <c r="J398" s="77"/>
      <c r="K398" s="77"/>
      <c r="L398" s="77"/>
      <c r="M398" s="77"/>
      <c r="N398" s="79"/>
    </row>
    <row r="399" spans="1:14" s="11" customFormat="1" ht="47.25" customHeight="1" x14ac:dyDescent="0.25">
      <c r="A399" s="254">
        <v>6.9</v>
      </c>
      <c r="B399" s="31" t="s">
        <v>69</v>
      </c>
      <c r="C399" s="24" t="s">
        <v>255</v>
      </c>
      <c r="D399" s="32" t="s">
        <v>333</v>
      </c>
      <c r="E399" s="33" t="s">
        <v>4</v>
      </c>
      <c r="F399" s="67"/>
      <c r="G399" s="94">
        <f>G402+G403</f>
        <v>13.200000000000001</v>
      </c>
      <c r="H399" s="117"/>
      <c r="I399" s="117"/>
      <c r="J399" s="246"/>
      <c r="K399" s="238"/>
      <c r="L399" s="238"/>
      <c r="M399" s="238"/>
      <c r="N399" s="238"/>
    </row>
    <row r="400" spans="1:14" s="9" customFormat="1" ht="16.149999999999999" customHeight="1" x14ac:dyDescent="0.2">
      <c r="A400" s="34"/>
      <c r="B400" s="35" t="s">
        <v>24</v>
      </c>
      <c r="C400" s="36" t="s">
        <v>31</v>
      </c>
      <c r="D400" s="36"/>
      <c r="E400" s="37" t="s">
        <v>4</v>
      </c>
      <c r="F400" s="61">
        <v>1</v>
      </c>
      <c r="G400" s="99">
        <f>G399*F400</f>
        <v>13.200000000000001</v>
      </c>
      <c r="H400" s="123"/>
      <c r="I400" s="123">
        <f>G400*H400</f>
        <v>0</v>
      </c>
      <c r="J400" s="235"/>
      <c r="K400" s="79"/>
      <c r="L400" s="79"/>
      <c r="M400" s="79"/>
      <c r="N400" s="123">
        <f>I400+K400</f>
        <v>0</v>
      </c>
    </row>
    <row r="401" spans="1:14" s="9" customFormat="1" ht="16.5" customHeight="1" x14ac:dyDescent="0.2">
      <c r="A401" s="34"/>
      <c r="B401" s="35" t="s">
        <v>17</v>
      </c>
      <c r="C401" s="36" t="s">
        <v>41</v>
      </c>
      <c r="D401" s="36"/>
      <c r="E401" s="60" t="s">
        <v>7</v>
      </c>
      <c r="F401" s="61">
        <f>51.8/100</f>
        <v>0.51800000000000002</v>
      </c>
      <c r="G401" s="61">
        <f>F401*G399</f>
        <v>6.837600000000001</v>
      </c>
      <c r="H401" s="237"/>
      <c r="I401" s="79"/>
      <c r="J401" s="79"/>
      <c r="K401" s="79"/>
      <c r="L401" s="79"/>
      <c r="M401" s="79">
        <f>G401*L401</f>
        <v>0</v>
      </c>
      <c r="N401" s="79">
        <f t="shared" ref="N401" si="125">I401+K401+M401</f>
        <v>0</v>
      </c>
    </row>
    <row r="402" spans="1:14" s="9" customFormat="1" ht="24.75" customHeight="1" x14ac:dyDescent="0.2">
      <c r="A402" s="34"/>
      <c r="B402" s="78" t="s">
        <v>17</v>
      </c>
      <c r="C402" s="44" t="s">
        <v>288</v>
      </c>
      <c r="D402" s="44"/>
      <c r="E402" s="45" t="s">
        <v>4</v>
      </c>
      <c r="F402" s="64"/>
      <c r="G402" s="64">
        <f>1.5*2.2*2</f>
        <v>6.6000000000000005</v>
      </c>
      <c r="H402" s="134"/>
      <c r="I402" s="134"/>
      <c r="J402" s="245"/>
      <c r="K402" s="77">
        <f t="shared" ref="K402:K403" si="126">J402*G402</f>
        <v>0</v>
      </c>
      <c r="L402" s="77"/>
      <c r="M402" s="77"/>
      <c r="N402" s="134">
        <f>I402+K402</f>
        <v>0</v>
      </c>
    </row>
    <row r="403" spans="1:14" s="9" customFormat="1" ht="25.5" customHeight="1" x14ac:dyDescent="0.2">
      <c r="A403" s="34"/>
      <c r="B403" s="78" t="s">
        <v>17</v>
      </c>
      <c r="C403" s="44" t="s">
        <v>289</v>
      </c>
      <c r="D403" s="44"/>
      <c r="E403" s="45" t="s">
        <v>4</v>
      </c>
      <c r="F403" s="64"/>
      <c r="G403" s="64">
        <f>0.75*2.2*4</f>
        <v>6.6000000000000005</v>
      </c>
      <c r="H403" s="134"/>
      <c r="I403" s="134"/>
      <c r="J403" s="245"/>
      <c r="K403" s="77">
        <f t="shared" si="126"/>
        <v>0</v>
      </c>
      <c r="L403" s="77"/>
      <c r="M403" s="77"/>
      <c r="N403" s="134">
        <f>I403+K403</f>
        <v>0</v>
      </c>
    </row>
    <row r="404" spans="1:14" s="72" customFormat="1" ht="16.5" customHeight="1" x14ac:dyDescent="0.2">
      <c r="A404" s="34"/>
      <c r="B404" s="35" t="s">
        <v>17</v>
      </c>
      <c r="C404" s="36" t="s">
        <v>65</v>
      </c>
      <c r="D404" s="36"/>
      <c r="E404" s="60" t="s">
        <v>7</v>
      </c>
      <c r="F404" s="61">
        <f>5.4/100</f>
        <v>5.4000000000000006E-2</v>
      </c>
      <c r="G404" s="61">
        <f>F404*G399</f>
        <v>0.7128000000000001</v>
      </c>
      <c r="H404" s="79"/>
      <c r="I404" s="79"/>
      <c r="J404" s="79"/>
      <c r="K404" s="79">
        <f t="shared" ref="K404" si="127">G404*J404</f>
        <v>0</v>
      </c>
      <c r="L404" s="79"/>
      <c r="M404" s="79"/>
      <c r="N404" s="79">
        <f t="shared" ref="N404" si="128">I404+K404+M404</f>
        <v>0</v>
      </c>
    </row>
    <row r="405" spans="1:14" s="72" customFormat="1" ht="16.5" customHeight="1" x14ac:dyDescent="0.2">
      <c r="A405" s="34"/>
      <c r="B405" s="35"/>
      <c r="C405" s="36"/>
      <c r="D405" s="36"/>
      <c r="E405" s="60"/>
      <c r="F405" s="61"/>
      <c r="G405" s="61"/>
      <c r="H405" s="79"/>
      <c r="I405" s="79"/>
      <c r="J405" s="79"/>
      <c r="K405" s="79"/>
      <c r="L405" s="79"/>
      <c r="M405" s="79"/>
      <c r="N405" s="79"/>
    </row>
    <row r="406" spans="1:14" s="72" customFormat="1" ht="41.45" customHeight="1" x14ac:dyDescent="0.2">
      <c r="A406" s="254">
        <v>7</v>
      </c>
      <c r="B406" s="31" t="s">
        <v>42</v>
      </c>
      <c r="C406" s="24" t="s">
        <v>357</v>
      </c>
      <c r="D406" s="87" t="s">
        <v>291</v>
      </c>
      <c r="E406" s="25" t="s">
        <v>30</v>
      </c>
      <c r="F406" s="94"/>
      <c r="G406" s="95">
        <v>300</v>
      </c>
      <c r="H406" s="190"/>
      <c r="I406" s="190"/>
      <c r="J406" s="236"/>
      <c r="K406" s="168"/>
      <c r="L406" s="168"/>
      <c r="M406" s="168"/>
      <c r="N406" s="168"/>
    </row>
    <row r="407" spans="1:14" s="72" customFormat="1" ht="16.5" customHeight="1" x14ac:dyDescent="0.2">
      <c r="A407" s="34"/>
      <c r="B407" s="26" t="s">
        <v>24</v>
      </c>
      <c r="C407" s="6" t="s">
        <v>43</v>
      </c>
      <c r="D407" s="36"/>
      <c r="E407" s="317"/>
      <c r="F407" s="80"/>
      <c r="G407" s="97">
        <v>300</v>
      </c>
      <c r="H407" s="181"/>
      <c r="I407" s="181"/>
      <c r="J407" s="235"/>
      <c r="K407" s="8"/>
      <c r="L407" s="8"/>
      <c r="M407" s="8">
        <f>G407*L407</f>
        <v>0</v>
      </c>
      <c r="N407" s="181">
        <f>K407+I407+M407</f>
        <v>0</v>
      </c>
    </row>
    <row r="408" spans="1:14" s="72" customFormat="1" ht="16.5" customHeight="1" x14ac:dyDescent="0.2">
      <c r="A408" s="254"/>
      <c r="B408" s="35"/>
      <c r="C408" s="36"/>
      <c r="D408" s="36"/>
      <c r="E408" s="60"/>
      <c r="F408" s="61"/>
      <c r="G408" s="61"/>
      <c r="H408" s="79"/>
      <c r="I408" s="79"/>
      <c r="J408" s="79"/>
      <c r="K408" s="79"/>
      <c r="L408" s="79"/>
      <c r="M408" s="79"/>
      <c r="N408" s="79"/>
    </row>
    <row r="409" spans="1:14" s="66" customFormat="1" ht="37.9" customHeight="1" x14ac:dyDescent="0.25">
      <c r="A409" s="254">
        <v>8</v>
      </c>
      <c r="B409" s="35"/>
      <c r="C409" s="318" t="s">
        <v>361</v>
      </c>
      <c r="D409" s="36"/>
      <c r="E409" s="60"/>
      <c r="F409" s="61"/>
      <c r="G409" s="61"/>
      <c r="H409" s="79"/>
      <c r="I409" s="79"/>
      <c r="J409" s="79"/>
      <c r="K409" s="79"/>
      <c r="L409" s="79"/>
      <c r="M409" s="79"/>
      <c r="N409" s="79"/>
    </row>
    <row r="410" spans="1:14" s="13" customFormat="1" ht="47.45" customHeight="1" x14ac:dyDescent="0.25">
      <c r="A410" s="254">
        <v>8.1</v>
      </c>
      <c r="B410" s="35"/>
      <c r="C410" s="36" t="s">
        <v>360</v>
      </c>
      <c r="D410" s="36"/>
      <c r="E410" s="60">
        <v>1</v>
      </c>
      <c r="F410" s="61"/>
      <c r="G410" s="61">
        <v>1</v>
      </c>
      <c r="H410" s="79"/>
      <c r="I410" s="79"/>
      <c r="J410" s="79"/>
      <c r="K410" s="79"/>
      <c r="L410" s="79"/>
      <c r="M410" s="79"/>
      <c r="N410" s="79"/>
    </row>
    <row r="411" spans="1:14" s="9" customFormat="1" ht="28.15" customHeight="1" x14ac:dyDescent="0.2">
      <c r="A411" s="12"/>
      <c r="B411" s="59"/>
      <c r="C411" s="44"/>
      <c r="D411" s="44"/>
      <c r="E411" s="63"/>
      <c r="F411" s="64"/>
      <c r="G411" s="61"/>
      <c r="H411" s="83"/>
      <c r="I411" s="77"/>
      <c r="J411" s="77"/>
      <c r="K411" s="77"/>
      <c r="L411" s="77"/>
      <c r="M411" s="77"/>
      <c r="N411" s="79"/>
    </row>
    <row r="412" spans="1:14" s="13" customFormat="1" ht="18" customHeight="1" x14ac:dyDescent="0.25">
      <c r="A412" s="12"/>
      <c r="B412" s="84"/>
      <c r="C412" s="5" t="s">
        <v>9</v>
      </c>
      <c r="D412" s="5"/>
      <c r="E412" s="5" t="s">
        <v>7</v>
      </c>
      <c r="F412" s="98"/>
      <c r="G412" s="101"/>
      <c r="H412" s="247"/>
      <c r="I412" s="240">
        <f>SUM(I16:I411)</f>
        <v>0</v>
      </c>
      <c r="J412" s="240"/>
      <c r="K412" s="240">
        <f>SUM(K16:K411)</f>
        <v>0</v>
      </c>
      <c r="L412" s="240"/>
      <c r="M412" s="240">
        <f>SUM(M16:M411)</f>
        <v>0</v>
      </c>
      <c r="N412" s="240">
        <f>SUM(N16:N411)</f>
        <v>0</v>
      </c>
    </row>
    <row r="413" spans="1:14" s="9" customFormat="1" ht="29.45" customHeight="1" x14ac:dyDescent="0.2">
      <c r="A413" s="42"/>
      <c r="B413" s="43"/>
      <c r="C413" s="44" t="s">
        <v>16</v>
      </c>
      <c r="D413" s="44"/>
      <c r="E413" s="45" t="s">
        <v>17</v>
      </c>
      <c r="F413" s="48"/>
      <c r="G413" s="73">
        <v>0.03</v>
      </c>
      <c r="H413" s="134"/>
      <c r="I413" s="134"/>
      <c r="J413" s="245"/>
      <c r="K413" s="77"/>
      <c r="L413" s="77"/>
      <c r="M413" s="77">
        <f>K412*G413</f>
        <v>0</v>
      </c>
      <c r="N413" s="134">
        <f>M413</f>
        <v>0</v>
      </c>
    </row>
    <row r="414" spans="1:14" s="13" customFormat="1" ht="18" customHeight="1" x14ac:dyDescent="0.25">
      <c r="A414" s="12"/>
      <c r="B414" s="84"/>
      <c r="C414" s="5" t="s">
        <v>9</v>
      </c>
      <c r="D414" s="5"/>
      <c r="E414" s="45" t="s">
        <v>17</v>
      </c>
      <c r="F414" s="49"/>
      <c r="G414" s="74"/>
      <c r="H414" s="247"/>
      <c r="I414" s="240"/>
      <c r="J414" s="240"/>
      <c r="K414" s="240"/>
      <c r="L414" s="240"/>
      <c r="M414" s="240"/>
      <c r="N414" s="240">
        <f>SUM(N412:N413)</f>
        <v>0</v>
      </c>
    </row>
    <row r="415" spans="1:14" s="9" customFormat="1" ht="22.9" customHeight="1" x14ac:dyDescent="0.2">
      <c r="A415" s="42"/>
      <c r="B415" s="43"/>
      <c r="C415" s="44" t="s">
        <v>25</v>
      </c>
      <c r="D415" s="44"/>
      <c r="E415" s="45" t="s">
        <v>17</v>
      </c>
      <c r="F415" s="48"/>
      <c r="G415" s="73">
        <v>0.1</v>
      </c>
      <c r="H415" s="134"/>
      <c r="I415" s="134"/>
      <c r="J415" s="245"/>
      <c r="K415" s="77"/>
      <c r="L415" s="77"/>
      <c r="M415" s="77"/>
      <c r="N415" s="134">
        <f>N414*G415</f>
        <v>0</v>
      </c>
    </row>
    <row r="416" spans="1:14" s="13" customFormat="1" ht="18" customHeight="1" x14ac:dyDescent="0.25">
      <c r="A416" s="12"/>
      <c r="B416" s="84"/>
      <c r="C416" s="5" t="s">
        <v>9</v>
      </c>
      <c r="D416" s="5"/>
      <c r="E416" s="45" t="s">
        <v>17</v>
      </c>
      <c r="F416" s="49"/>
      <c r="G416" s="74"/>
      <c r="H416" s="247"/>
      <c r="I416" s="240"/>
      <c r="J416" s="240"/>
      <c r="K416" s="240"/>
      <c r="L416" s="240"/>
      <c r="M416" s="240"/>
      <c r="N416" s="240">
        <f>SUM(N414:N415)</f>
        <v>0</v>
      </c>
    </row>
    <row r="417" spans="1:14" s="9" customFormat="1" ht="21" customHeight="1" x14ac:dyDescent="0.2">
      <c r="A417" s="42"/>
      <c r="B417" s="43"/>
      <c r="C417" s="44" t="s">
        <v>26</v>
      </c>
      <c r="D417" s="44"/>
      <c r="E417" s="45" t="s">
        <v>17</v>
      </c>
      <c r="F417" s="48"/>
      <c r="G417" s="73">
        <v>0.08</v>
      </c>
      <c r="H417" s="134"/>
      <c r="I417" s="134"/>
      <c r="J417" s="245"/>
      <c r="K417" s="77"/>
      <c r="L417" s="77"/>
      <c r="M417" s="77"/>
      <c r="N417" s="134">
        <f>N416*G417</f>
        <v>0</v>
      </c>
    </row>
    <row r="418" spans="1:14" s="13" customFormat="1" ht="18" customHeight="1" x14ac:dyDescent="0.25">
      <c r="A418" s="12"/>
      <c r="B418" s="84"/>
      <c r="C418" s="5" t="s">
        <v>9</v>
      </c>
      <c r="D418" s="5"/>
      <c r="E418" s="45" t="s">
        <v>17</v>
      </c>
      <c r="F418" s="49"/>
      <c r="G418" s="74"/>
      <c r="H418" s="247"/>
      <c r="I418" s="240"/>
      <c r="J418" s="240"/>
      <c r="K418" s="240"/>
      <c r="L418" s="240"/>
      <c r="M418" s="240"/>
      <c r="N418" s="240">
        <f>SUM(N416:N417)</f>
        <v>0</v>
      </c>
    </row>
    <row r="419" spans="1:14" s="9" customFormat="1" ht="18" customHeight="1" x14ac:dyDescent="0.2">
      <c r="A419" s="42"/>
      <c r="B419" s="43"/>
      <c r="C419" s="44" t="s">
        <v>27</v>
      </c>
      <c r="D419" s="44"/>
      <c r="E419" s="45" t="s">
        <v>17</v>
      </c>
      <c r="F419" s="48"/>
      <c r="G419" s="73">
        <v>0.03</v>
      </c>
      <c r="H419" s="134"/>
      <c r="I419" s="134"/>
      <c r="J419" s="245"/>
      <c r="K419" s="77"/>
      <c r="L419" s="77"/>
      <c r="M419" s="77"/>
      <c r="N419" s="134">
        <f>N418*G419</f>
        <v>0</v>
      </c>
    </row>
    <row r="420" spans="1:14" s="13" customFormat="1" ht="18" customHeight="1" x14ac:dyDescent="0.25">
      <c r="A420" s="12"/>
      <c r="B420" s="84"/>
      <c r="C420" s="5" t="s">
        <v>9</v>
      </c>
      <c r="D420" s="5"/>
      <c r="E420" s="45" t="s">
        <v>17</v>
      </c>
      <c r="F420" s="49"/>
      <c r="G420" s="74"/>
      <c r="H420" s="247"/>
      <c r="I420" s="240"/>
      <c r="J420" s="240"/>
      <c r="K420" s="240"/>
      <c r="L420" s="240"/>
      <c r="M420" s="240"/>
      <c r="N420" s="240">
        <f>SUM(N418:N419)</f>
        <v>0</v>
      </c>
    </row>
    <row r="421" spans="1:14" s="14" customFormat="1" ht="20.100000000000001" customHeight="1" x14ac:dyDescent="0.2">
      <c r="A421" s="42"/>
      <c r="B421" s="43"/>
      <c r="C421" s="44" t="s">
        <v>28</v>
      </c>
      <c r="D421" s="44"/>
      <c r="E421" s="45" t="s">
        <v>17</v>
      </c>
      <c r="F421" s="48"/>
      <c r="G421" s="73">
        <v>0.18</v>
      </c>
      <c r="H421" s="134"/>
      <c r="I421" s="134"/>
      <c r="J421" s="245"/>
      <c r="K421" s="77"/>
      <c r="L421" s="77"/>
      <c r="M421" s="77"/>
      <c r="N421" s="134">
        <f>N420*G421</f>
        <v>0</v>
      </c>
    </row>
    <row r="422" spans="1:14" ht="16.5" customHeight="1" x14ac:dyDescent="0.2">
      <c r="A422" s="12"/>
      <c r="B422" s="84"/>
      <c r="C422" s="5" t="s">
        <v>14</v>
      </c>
      <c r="D422" s="5"/>
      <c r="E422" s="45" t="s">
        <v>17</v>
      </c>
      <c r="F422" s="40"/>
      <c r="G422" s="41"/>
      <c r="H422" s="247"/>
      <c r="I422" s="240"/>
      <c r="J422" s="240"/>
      <c r="K422" s="240"/>
      <c r="L422" s="240"/>
      <c r="M422" s="240"/>
      <c r="N422" s="240">
        <f>SUM(N420:N421)</f>
        <v>0</v>
      </c>
    </row>
    <row r="423" spans="1:14" ht="15" customHeight="1" x14ac:dyDescent="0.2">
      <c r="A423" s="14"/>
      <c r="B423" s="14"/>
      <c r="C423" s="15"/>
      <c r="D423" s="15"/>
      <c r="E423" s="16"/>
      <c r="F423" s="17"/>
      <c r="G423" s="17"/>
      <c r="H423" s="17"/>
      <c r="I423" s="18"/>
      <c r="J423" s="18"/>
      <c r="K423" s="14"/>
      <c r="L423" s="14"/>
      <c r="M423" s="14"/>
      <c r="N423" s="14"/>
    </row>
    <row r="424" spans="1:14" ht="15.75" customHeight="1" x14ac:dyDescent="0.2">
      <c r="A424" s="321" t="s">
        <v>67</v>
      </c>
      <c r="B424" s="321"/>
      <c r="C424" s="321"/>
      <c r="D424" s="284"/>
      <c r="E424" s="321"/>
      <c r="F424" s="321"/>
      <c r="G424" s="321"/>
      <c r="H424" s="321"/>
      <c r="I424" s="321"/>
      <c r="J424" s="321"/>
      <c r="K424" s="19"/>
      <c r="L424" s="19"/>
      <c r="M424" s="19"/>
      <c r="N424" s="19"/>
    </row>
    <row r="425" spans="1:14" ht="20.25" customHeight="1" x14ac:dyDescent="0.2">
      <c r="A425" s="20"/>
      <c r="B425" s="20"/>
      <c r="C425" s="20"/>
      <c r="D425" s="20"/>
      <c r="E425" s="2"/>
      <c r="F425" s="2"/>
      <c r="G425" s="53"/>
      <c r="H425" s="2"/>
      <c r="I425" s="2"/>
      <c r="J425" s="1"/>
      <c r="K425" s="1"/>
      <c r="L425" s="1"/>
      <c r="M425" s="1"/>
      <c r="N425" s="1"/>
    </row>
    <row r="426" spans="1:14" ht="20.25" customHeight="1" x14ac:dyDescent="0.2">
      <c r="A426" s="1"/>
      <c r="B426" s="1"/>
      <c r="C426" s="1"/>
      <c r="D426" s="1"/>
      <c r="E426" s="1"/>
      <c r="F426" s="1"/>
      <c r="G426" s="50"/>
      <c r="H426" s="1"/>
      <c r="I426" s="1"/>
      <c r="J426" s="1"/>
      <c r="K426" s="1"/>
      <c r="L426" s="1"/>
      <c r="M426" s="1"/>
      <c r="N426" s="1"/>
    </row>
    <row r="427" spans="1:14" s="14" customFormat="1" ht="20.100000000000001" customHeight="1" x14ac:dyDescent="0.25">
      <c r="A427" s="320"/>
      <c r="B427" s="320"/>
      <c r="C427" s="320"/>
      <c r="D427" s="283"/>
      <c r="E427" s="3"/>
      <c r="F427" s="324"/>
      <c r="G427" s="324"/>
      <c r="H427" s="324"/>
      <c r="I427" s="324"/>
      <c r="J427" s="324"/>
      <c r="K427" s="324"/>
      <c r="L427" s="324"/>
      <c r="M427" s="324"/>
      <c r="N427" s="324"/>
    </row>
    <row r="428" spans="1:14" x14ac:dyDescent="0.2">
      <c r="A428" s="152"/>
      <c r="B428" s="255"/>
      <c r="C428" s="152"/>
      <c r="D428" s="283"/>
      <c r="E428" s="152"/>
      <c r="F428" s="153"/>
      <c r="G428" s="54"/>
      <c r="H428" s="153"/>
      <c r="I428" s="153"/>
      <c r="J428" s="153"/>
      <c r="K428" s="153"/>
      <c r="L428" s="153"/>
      <c r="M428" s="153"/>
      <c r="N428" s="153"/>
    </row>
    <row r="429" spans="1:14" x14ac:dyDescent="0.2">
      <c r="A429" s="320"/>
      <c r="B429" s="320"/>
      <c r="C429" s="320"/>
      <c r="D429" s="320"/>
      <c r="E429" s="320"/>
      <c r="F429" s="3"/>
      <c r="G429" s="55"/>
      <c r="H429" s="3"/>
      <c r="I429" s="18"/>
      <c r="J429" s="18"/>
      <c r="K429" s="14"/>
      <c r="L429" s="14"/>
      <c r="M429" s="14"/>
      <c r="N429" s="14"/>
    </row>
  </sheetData>
  <mergeCells count="26">
    <mergeCell ref="H11:I11"/>
    <mergeCell ref="J11:K11"/>
    <mergeCell ref="L11:M11"/>
    <mergeCell ref="N11:N12"/>
    <mergeCell ref="A10:A12"/>
    <mergeCell ref="B10:B12"/>
    <mergeCell ref="C10:C12"/>
    <mergeCell ref="E10:E12"/>
    <mergeCell ref="F10:F12"/>
    <mergeCell ref="D10:D12"/>
    <mergeCell ref="A9:G9"/>
    <mergeCell ref="A429:E429"/>
    <mergeCell ref="A424:C424"/>
    <mergeCell ref="E424:J424"/>
    <mergeCell ref="I1:N1"/>
    <mergeCell ref="A8:H8"/>
    <mergeCell ref="A427:C427"/>
    <mergeCell ref="F427:N427"/>
    <mergeCell ref="A2:N2"/>
    <mergeCell ref="A4:N4"/>
    <mergeCell ref="A6:N6"/>
    <mergeCell ref="A7:N7"/>
    <mergeCell ref="H9:N9"/>
    <mergeCell ref="I8:J8"/>
    <mergeCell ref="G10:G12"/>
    <mergeCell ref="H10:N10"/>
  </mergeCells>
  <phoneticPr fontId="2" type="noConversion"/>
  <pageMargins left="0.5" right="0.25" top="0.5" bottom="0.25" header="0.3" footer="0.3"/>
  <pageSetup orientation="landscape" r:id="rId1"/>
  <ignoredErrors>
    <ignoredError sqref="N109 N401 N394" formula="1"/>
    <ignoredError sqref="B195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5"/>
  <sheetViews>
    <sheetView topLeftCell="A37" workbookViewId="0">
      <selection activeCell="H59" sqref="H59"/>
    </sheetView>
  </sheetViews>
  <sheetFormatPr defaultColWidth="9.140625" defaultRowHeight="12.75" x14ac:dyDescent="0.2"/>
  <cols>
    <col min="1" max="1" width="7.42578125" style="1" customWidth="1"/>
    <col min="2" max="2" width="35.85546875" style="1" customWidth="1"/>
    <col min="3" max="3" width="27.5703125" style="1" customWidth="1"/>
    <col min="4" max="4" width="7" style="1" customWidth="1"/>
    <col min="5" max="5" width="8.140625" style="1" customWidth="1"/>
    <col min="6" max="16384" width="9.140625" style="1"/>
  </cols>
  <sheetData>
    <row r="2" spans="1:5" x14ac:dyDescent="0.2">
      <c r="A2" s="338" t="s">
        <v>176</v>
      </c>
      <c r="B2" s="338"/>
      <c r="C2" s="338"/>
      <c r="D2" s="338"/>
      <c r="E2" s="338"/>
    </row>
    <row r="4" spans="1:5" ht="57" customHeight="1" x14ac:dyDescent="0.2">
      <c r="A4" s="180" t="s">
        <v>177</v>
      </c>
      <c r="B4" s="172" t="s">
        <v>178</v>
      </c>
      <c r="C4" s="180" t="s">
        <v>179</v>
      </c>
      <c r="D4" s="180" t="s">
        <v>8</v>
      </c>
      <c r="E4" s="172" t="s">
        <v>180</v>
      </c>
    </row>
    <row r="5" spans="1:5" ht="16.5" customHeight="1" x14ac:dyDescent="0.2">
      <c r="A5" s="229">
        <v>1</v>
      </c>
      <c r="B5" s="229">
        <v>2</v>
      </c>
      <c r="C5" s="229">
        <v>3</v>
      </c>
      <c r="D5" s="229">
        <v>4</v>
      </c>
      <c r="E5" s="229">
        <v>5</v>
      </c>
    </row>
    <row r="6" spans="1:5" ht="15.75" customHeight="1" x14ac:dyDescent="0.2">
      <c r="A6" s="172">
        <v>1</v>
      </c>
      <c r="B6" s="230" t="s">
        <v>181</v>
      </c>
      <c r="C6" s="180" t="s">
        <v>182</v>
      </c>
      <c r="D6" s="180" t="s">
        <v>4</v>
      </c>
      <c r="E6" s="231">
        <v>20</v>
      </c>
    </row>
    <row r="7" spans="1:5" ht="15.75" customHeight="1" x14ac:dyDescent="0.2">
      <c r="A7" s="172">
        <v>2</v>
      </c>
      <c r="B7" s="230" t="s">
        <v>183</v>
      </c>
      <c r="C7" s="180" t="s">
        <v>184</v>
      </c>
      <c r="D7" s="180" t="s">
        <v>4</v>
      </c>
      <c r="E7" s="231">
        <v>2</v>
      </c>
    </row>
    <row r="8" spans="1:5" ht="15.75" customHeight="1" x14ac:dyDescent="0.2">
      <c r="A8" s="172">
        <v>3</v>
      </c>
      <c r="B8" s="230" t="s">
        <v>185</v>
      </c>
      <c r="C8" s="180" t="s">
        <v>186</v>
      </c>
      <c r="D8" s="180" t="s">
        <v>4</v>
      </c>
      <c r="E8" s="231">
        <v>15</v>
      </c>
    </row>
    <row r="9" spans="1:5" ht="15.75" customHeight="1" x14ac:dyDescent="0.2">
      <c r="A9" s="172">
        <v>4</v>
      </c>
      <c r="B9" s="230" t="s">
        <v>187</v>
      </c>
      <c r="C9" s="180" t="s">
        <v>186</v>
      </c>
      <c r="D9" s="180" t="s">
        <v>4</v>
      </c>
      <c r="E9" s="231">
        <v>50</v>
      </c>
    </row>
    <row r="10" spans="1:5" ht="15.75" customHeight="1" x14ac:dyDescent="0.2">
      <c r="A10" s="172">
        <v>5</v>
      </c>
      <c r="B10" s="230" t="s">
        <v>188</v>
      </c>
      <c r="C10" s="180" t="s">
        <v>189</v>
      </c>
      <c r="D10" s="180" t="s">
        <v>4</v>
      </c>
      <c r="E10" s="232">
        <v>250</v>
      </c>
    </row>
    <row r="11" spans="1:5" ht="15.75" customHeight="1" x14ac:dyDescent="0.2">
      <c r="A11" s="172">
        <v>6</v>
      </c>
      <c r="B11" s="230" t="s">
        <v>190</v>
      </c>
      <c r="C11" s="180" t="s">
        <v>186</v>
      </c>
      <c r="D11" s="180" t="s">
        <v>4</v>
      </c>
      <c r="E11" s="231">
        <v>15</v>
      </c>
    </row>
    <row r="12" spans="1:5" ht="15.75" customHeight="1" x14ac:dyDescent="0.2">
      <c r="A12" s="172">
        <v>7</v>
      </c>
      <c r="B12" s="230" t="s">
        <v>191</v>
      </c>
      <c r="C12" s="180" t="s">
        <v>192</v>
      </c>
      <c r="D12" s="180" t="s">
        <v>4</v>
      </c>
      <c r="E12" s="231">
        <v>70</v>
      </c>
    </row>
    <row r="13" spans="1:5" ht="15.75" customHeight="1" x14ac:dyDescent="0.2">
      <c r="A13" s="172">
        <v>8</v>
      </c>
      <c r="B13" s="230" t="s">
        <v>193</v>
      </c>
      <c r="C13" s="180" t="s">
        <v>186</v>
      </c>
      <c r="D13" s="180" t="s">
        <v>4</v>
      </c>
      <c r="E13" s="231">
        <v>30</v>
      </c>
    </row>
    <row r="14" spans="1:5" ht="15.75" customHeight="1" x14ac:dyDescent="0.2">
      <c r="A14" s="172">
        <v>9</v>
      </c>
      <c r="B14" s="230" t="s">
        <v>193</v>
      </c>
      <c r="C14" s="180" t="s">
        <v>189</v>
      </c>
      <c r="D14" s="180" t="s">
        <v>4</v>
      </c>
      <c r="E14" s="231">
        <v>55</v>
      </c>
    </row>
    <row r="15" spans="1:5" ht="15.75" customHeight="1" x14ac:dyDescent="0.2">
      <c r="A15" s="172">
        <v>10</v>
      </c>
      <c r="B15" s="230" t="s">
        <v>194</v>
      </c>
      <c r="C15" s="180" t="s">
        <v>186</v>
      </c>
      <c r="D15" s="180" t="s">
        <v>4</v>
      </c>
      <c r="E15" s="231">
        <v>11</v>
      </c>
    </row>
    <row r="16" spans="1:5" ht="15.75" customHeight="1" x14ac:dyDescent="0.2">
      <c r="A16" s="172">
        <v>11</v>
      </c>
      <c r="B16" s="230" t="s">
        <v>195</v>
      </c>
      <c r="C16" s="180" t="s">
        <v>196</v>
      </c>
      <c r="D16" s="180" t="s">
        <v>4</v>
      </c>
      <c r="E16" s="231">
        <v>14</v>
      </c>
    </row>
    <row r="17" spans="1:5" ht="15.75" customHeight="1" x14ac:dyDescent="0.2">
      <c r="A17" s="172">
        <v>12</v>
      </c>
      <c r="B17" s="230" t="s">
        <v>195</v>
      </c>
      <c r="C17" s="180" t="s">
        <v>189</v>
      </c>
      <c r="D17" s="180" t="s">
        <v>4</v>
      </c>
      <c r="E17" s="231">
        <v>30</v>
      </c>
    </row>
    <row r="18" spans="1:5" ht="15.75" customHeight="1" x14ac:dyDescent="0.2">
      <c r="A18" s="172">
        <v>13</v>
      </c>
      <c r="B18" s="230" t="s">
        <v>197</v>
      </c>
      <c r="C18" s="180" t="s">
        <v>198</v>
      </c>
      <c r="D18" s="180" t="s">
        <v>4</v>
      </c>
      <c r="E18" s="231">
        <v>22</v>
      </c>
    </row>
    <row r="19" spans="1:5" ht="15.75" customHeight="1" x14ac:dyDescent="0.2">
      <c r="A19" s="172">
        <v>14</v>
      </c>
      <c r="B19" s="230" t="s">
        <v>197</v>
      </c>
      <c r="C19" s="180" t="s">
        <v>199</v>
      </c>
      <c r="D19" s="180" t="s">
        <v>133</v>
      </c>
      <c r="E19" s="231">
        <v>20</v>
      </c>
    </row>
    <row r="20" spans="1:5" ht="15.75" customHeight="1" x14ac:dyDescent="0.2">
      <c r="A20" s="172">
        <v>15</v>
      </c>
      <c r="B20" s="230" t="s">
        <v>197</v>
      </c>
      <c r="C20" s="180" t="s">
        <v>200</v>
      </c>
      <c r="D20" s="180" t="s">
        <v>4</v>
      </c>
      <c r="E20" s="231">
        <v>60</v>
      </c>
    </row>
    <row r="21" spans="1:5" ht="15.75" customHeight="1" x14ac:dyDescent="0.2">
      <c r="A21" s="172">
        <v>16</v>
      </c>
      <c r="B21" s="230" t="s">
        <v>201</v>
      </c>
      <c r="C21" s="180" t="s">
        <v>202</v>
      </c>
      <c r="D21" s="180" t="s">
        <v>4</v>
      </c>
      <c r="E21" s="231">
        <v>11</v>
      </c>
    </row>
    <row r="22" spans="1:5" ht="15.75" customHeight="1" x14ac:dyDescent="0.2">
      <c r="A22" s="172">
        <v>17</v>
      </c>
      <c r="B22" s="230" t="s">
        <v>201</v>
      </c>
      <c r="C22" s="180" t="s">
        <v>199</v>
      </c>
      <c r="D22" s="180" t="s">
        <v>133</v>
      </c>
      <c r="E22" s="231">
        <v>15</v>
      </c>
    </row>
    <row r="23" spans="1:5" ht="15.75" customHeight="1" x14ac:dyDescent="0.2">
      <c r="A23" s="172">
        <v>18</v>
      </c>
      <c r="B23" s="230" t="s">
        <v>201</v>
      </c>
      <c r="C23" s="180" t="s">
        <v>200</v>
      </c>
      <c r="D23" s="180" t="s">
        <v>4</v>
      </c>
      <c r="E23" s="231">
        <v>40</v>
      </c>
    </row>
    <row r="24" spans="1:5" ht="15.75" customHeight="1" x14ac:dyDescent="0.2">
      <c r="A24" s="172">
        <v>19</v>
      </c>
      <c r="B24" s="230" t="s">
        <v>203</v>
      </c>
      <c r="C24" s="180" t="s">
        <v>204</v>
      </c>
      <c r="D24" s="180" t="s">
        <v>4</v>
      </c>
      <c r="E24" s="231">
        <v>35</v>
      </c>
    </row>
    <row r="25" spans="1:5" ht="15.75" customHeight="1" x14ac:dyDescent="0.2">
      <c r="A25" s="172">
        <v>20</v>
      </c>
      <c r="B25" s="230" t="s">
        <v>203</v>
      </c>
      <c r="C25" s="180" t="s">
        <v>205</v>
      </c>
      <c r="D25" s="180" t="s">
        <v>133</v>
      </c>
      <c r="E25" s="231">
        <v>25</v>
      </c>
    </row>
    <row r="26" spans="1:5" ht="15.75" customHeight="1" x14ac:dyDescent="0.2">
      <c r="A26" s="172">
        <v>21</v>
      </c>
      <c r="B26" s="230" t="s">
        <v>203</v>
      </c>
      <c r="C26" s="180" t="s">
        <v>189</v>
      </c>
      <c r="D26" s="180" t="str">
        <f>D24</f>
        <v>მ2</v>
      </c>
      <c r="E26" s="231">
        <v>75</v>
      </c>
    </row>
    <row r="27" spans="1:5" ht="15.75" customHeight="1" x14ac:dyDescent="0.2">
      <c r="A27" s="172">
        <v>22</v>
      </c>
      <c r="B27" s="230" t="s">
        <v>206</v>
      </c>
      <c r="C27" s="180" t="s">
        <v>204</v>
      </c>
      <c r="D27" s="180" t="s">
        <v>4</v>
      </c>
      <c r="E27" s="231">
        <v>31</v>
      </c>
    </row>
    <row r="28" spans="1:5" ht="15.75" customHeight="1" x14ac:dyDescent="0.2">
      <c r="A28" s="172">
        <v>23</v>
      </c>
      <c r="B28" s="230" t="s">
        <v>207</v>
      </c>
      <c r="C28" s="180" t="s">
        <v>205</v>
      </c>
      <c r="D28" s="180" t="str">
        <f>D25</f>
        <v>გ.მ.</v>
      </c>
      <c r="E28" s="231">
        <v>22</v>
      </c>
    </row>
    <row r="29" spans="1:5" ht="15.75" customHeight="1" x14ac:dyDescent="0.2">
      <c r="A29" s="172">
        <v>24</v>
      </c>
      <c r="B29" s="230" t="s">
        <v>207</v>
      </c>
      <c r="C29" s="180" t="s">
        <v>189</v>
      </c>
      <c r="D29" s="180" t="s">
        <v>4</v>
      </c>
      <c r="E29" s="231">
        <v>67</v>
      </c>
    </row>
    <row r="30" spans="1:5" ht="15.75" customHeight="1" x14ac:dyDescent="0.2">
      <c r="A30" s="172">
        <v>25</v>
      </c>
      <c r="B30" s="230" t="s">
        <v>208</v>
      </c>
      <c r="C30" s="180" t="s">
        <v>204</v>
      </c>
      <c r="D30" s="180" t="s">
        <v>4</v>
      </c>
      <c r="E30" s="231">
        <v>13</v>
      </c>
    </row>
    <row r="31" spans="1:5" ht="15.75" customHeight="1" x14ac:dyDescent="0.2">
      <c r="A31" s="172">
        <v>26</v>
      </c>
      <c r="B31" s="230" t="s">
        <v>208</v>
      </c>
      <c r="C31" s="180" t="s">
        <v>205</v>
      </c>
      <c r="D31" s="180" t="str">
        <f>D28</f>
        <v>გ.მ.</v>
      </c>
      <c r="E31" s="231">
        <v>15</v>
      </c>
    </row>
    <row r="32" spans="1:5" ht="15.75" customHeight="1" x14ac:dyDescent="0.2">
      <c r="A32" s="172">
        <v>27</v>
      </c>
      <c r="B32" s="230" t="s">
        <v>208</v>
      </c>
      <c r="C32" s="180" t="s">
        <v>189</v>
      </c>
      <c r="D32" s="180" t="s">
        <v>4</v>
      </c>
      <c r="E32" s="231">
        <v>45</v>
      </c>
    </row>
    <row r="33" spans="1:8" ht="15.75" customHeight="1" x14ac:dyDescent="0.2">
      <c r="A33" s="172">
        <v>28</v>
      </c>
      <c r="B33" s="230" t="s">
        <v>209</v>
      </c>
      <c r="C33" s="180" t="s">
        <v>204</v>
      </c>
      <c r="D33" s="180" t="s">
        <v>4</v>
      </c>
      <c r="E33" s="231">
        <v>13</v>
      </c>
    </row>
    <row r="34" spans="1:8" ht="15.75" customHeight="1" x14ac:dyDescent="0.2">
      <c r="A34" s="172">
        <v>29</v>
      </c>
      <c r="B34" s="230" t="s">
        <v>209</v>
      </c>
      <c r="C34" s="180" t="s">
        <v>205</v>
      </c>
      <c r="D34" s="180" t="str">
        <f>D31</f>
        <v>გ.მ.</v>
      </c>
      <c r="E34" s="231">
        <v>14</v>
      </c>
    </row>
    <row r="35" spans="1:8" ht="15.75" customHeight="1" x14ac:dyDescent="0.2">
      <c r="A35" s="172">
        <v>30</v>
      </c>
      <c r="B35" s="230" t="s">
        <v>209</v>
      </c>
      <c r="C35" s="180" t="s">
        <v>189</v>
      </c>
      <c r="D35" s="180" t="s">
        <v>4</v>
      </c>
      <c r="E35" s="231">
        <v>40</v>
      </c>
    </row>
    <row r="36" spans="1:8" ht="15.75" customHeight="1" x14ac:dyDescent="0.2">
      <c r="A36" s="172">
        <v>31</v>
      </c>
      <c r="B36" s="230" t="s">
        <v>210</v>
      </c>
      <c r="C36" s="180" t="s">
        <v>204</v>
      </c>
      <c r="D36" s="180" t="s">
        <v>4</v>
      </c>
      <c r="E36" s="231">
        <v>13</v>
      </c>
    </row>
    <row r="37" spans="1:8" ht="15.75" customHeight="1" x14ac:dyDescent="0.2">
      <c r="A37" s="172">
        <v>32</v>
      </c>
      <c r="B37" s="230" t="s">
        <v>210</v>
      </c>
      <c r="C37" s="180" t="s">
        <v>205</v>
      </c>
      <c r="D37" s="180" t="str">
        <f>D34</f>
        <v>გ.მ.</v>
      </c>
      <c r="E37" s="231">
        <v>14</v>
      </c>
    </row>
    <row r="38" spans="1:8" ht="15.75" customHeight="1" x14ac:dyDescent="0.2">
      <c r="A38" s="172">
        <v>33</v>
      </c>
      <c r="B38" s="230" t="s">
        <v>210</v>
      </c>
      <c r="C38" s="180" t="s">
        <v>189</v>
      </c>
      <c r="D38" s="180" t="s">
        <v>4</v>
      </c>
      <c r="E38" s="231">
        <v>40</v>
      </c>
    </row>
    <row r="39" spans="1:8" ht="15.75" customHeight="1" x14ac:dyDescent="0.2">
      <c r="A39" s="172">
        <v>34</v>
      </c>
      <c r="B39" s="230" t="s">
        <v>211</v>
      </c>
      <c r="C39" s="180" t="s">
        <v>204</v>
      </c>
      <c r="D39" s="180" t="s">
        <v>4</v>
      </c>
      <c r="E39" s="231">
        <v>13</v>
      </c>
    </row>
    <row r="40" spans="1:8" ht="15.75" customHeight="1" x14ac:dyDescent="0.2">
      <c r="A40" s="172">
        <v>35</v>
      </c>
      <c r="B40" s="230" t="s">
        <v>211</v>
      </c>
      <c r="C40" s="180" t="s">
        <v>205</v>
      </c>
      <c r="D40" s="180" t="str">
        <f>D37</f>
        <v>გ.მ.</v>
      </c>
      <c r="E40" s="231">
        <v>14</v>
      </c>
    </row>
    <row r="41" spans="1:8" ht="15.75" customHeight="1" x14ac:dyDescent="0.2">
      <c r="A41" s="172">
        <v>36</v>
      </c>
      <c r="B41" s="230" t="s">
        <v>211</v>
      </c>
      <c r="C41" s="180" t="s">
        <v>189</v>
      </c>
      <c r="D41" s="180" t="s">
        <v>4</v>
      </c>
      <c r="E41" s="231">
        <v>40</v>
      </c>
    </row>
    <row r="42" spans="1:8" ht="15.75" customHeight="1" x14ac:dyDescent="0.2">
      <c r="A42" s="172">
        <v>37</v>
      </c>
      <c r="B42" s="230" t="s">
        <v>212</v>
      </c>
      <c r="C42" s="180" t="s">
        <v>204</v>
      </c>
      <c r="D42" s="180" t="s">
        <v>4</v>
      </c>
      <c r="E42" s="231">
        <v>31</v>
      </c>
    </row>
    <row r="43" spans="1:8" ht="15.75" customHeight="1" x14ac:dyDescent="0.2">
      <c r="A43" s="172">
        <v>38</v>
      </c>
      <c r="B43" s="230" t="s">
        <v>212</v>
      </c>
      <c r="C43" s="180" t="s">
        <v>205</v>
      </c>
      <c r="D43" s="180" t="str">
        <f>D40</f>
        <v>გ.მ.</v>
      </c>
      <c r="E43" s="231">
        <v>22</v>
      </c>
    </row>
    <row r="44" spans="1:8" ht="15.75" customHeight="1" x14ac:dyDescent="0.2">
      <c r="A44" s="172">
        <v>39</v>
      </c>
      <c r="B44" s="230" t="s">
        <v>212</v>
      </c>
      <c r="C44" s="180" t="s">
        <v>189</v>
      </c>
      <c r="D44" s="180" t="s">
        <v>4</v>
      </c>
      <c r="E44" s="231">
        <v>67</v>
      </c>
    </row>
    <row r="45" spans="1:8" ht="15.75" customHeight="1" x14ac:dyDescent="0.2">
      <c r="A45" s="172">
        <v>40</v>
      </c>
      <c r="B45" s="230" t="s">
        <v>213</v>
      </c>
      <c r="C45" s="180" t="s">
        <v>204</v>
      </c>
      <c r="D45" s="180" t="s">
        <v>4</v>
      </c>
      <c r="E45" s="231">
        <v>20</v>
      </c>
    </row>
    <row r="46" spans="1:8" ht="15.75" customHeight="1" x14ac:dyDescent="0.2">
      <c r="A46" s="172">
        <v>41</v>
      </c>
      <c r="B46" s="230" t="s">
        <v>213</v>
      </c>
      <c r="C46" s="180" t="s">
        <v>205</v>
      </c>
      <c r="D46" s="180" t="str">
        <f>D43</f>
        <v>გ.მ.</v>
      </c>
      <c r="E46" s="231">
        <v>60</v>
      </c>
    </row>
    <row r="47" spans="1:8" ht="15.75" customHeight="1" x14ac:dyDescent="0.2">
      <c r="A47" s="172">
        <v>42</v>
      </c>
      <c r="B47" s="230" t="s">
        <v>213</v>
      </c>
      <c r="C47" s="180" t="s">
        <v>189</v>
      </c>
      <c r="D47" s="180" t="s">
        <v>4</v>
      </c>
      <c r="E47" s="231">
        <v>60</v>
      </c>
    </row>
    <row r="48" spans="1:8" ht="15.75" customHeight="1" x14ac:dyDescent="0.2">
      <c r="A48" s="172">
        <v>43</v>
      </c>
      <c r="B48" s="230" t="s">
        <v>214</v>
      </c>
      <c r="C48" s="180" t="s">
        <v>215</v>
      </c>
      <c r="D48" s="180" t="s">
        <v>4</v>
      </c>
      <c r="E48" s="231">
        <v>5</v>
      </c>
      <c r="H48" s="50"/>
    </row>
    <row r="49" spans="1:6" ht="15.75" customHeight="1" x14ac:dyDescent="0.2">
      <c r="A49" s="172">
        <v>44</v>
      </c>
      <c r="B49" s="230" t="s">
        <v>214</v>
      </c>
      <c r="C49" s="180" t="s">
        <v>216</v>
      </c>
      <c r="D49" s="180" t="s">
        <v>133</v>
      </c>
      <c r="E49" s="231">
        <v>2</v>
      </c>
    </row>
    <row r="50" spans="1:6" ht="15.75" customHeight="1" x14ac:dyDescent="0.2">
      <c r="A50" s="172">
        <v>45</v>
      </c>
      <c r="B50" s="230" t="s">
        <v>214</v>
      </c>
      <c r="C50" s="180" t="s">
        <v>189</v>
      </c>
      <c r="D50" s="180" t="s">
        <v>4</v>
      </c>
      <c r="E50" s="231">
        <v>30</v>
      </c>
    </row>
    <row r="51" spans="1:6" ht="15.75" customHeight="1" x14ac:dyDescent="0.2">
      <c r="A51" s="172">
        <v>46</v>
      </c>
      <c r="B51" s="230" t="s">
        <v>217</v>
      </c>
      <c r="C51" s="180" t="s">
        <v>218</v>
      </c>
      <c r="D51" s="180" t="s">
        <v>4</v>
      </c>
      <c r="E51" s="231">
        <v>240</v>
      </c>
    </row>
    <row r="52" spans="1:6" ht="15.75" customHeight="1" x14ac:dyDescent="0.2">
      <c r="A52" s="172">
        <v>47</v>
      </c>
      <c r="B52" s="230" t="s">
        <v>219</v>
      </c>
      <c r="C52" s="180" t="s">
        <v>184</v>
      </c>
      <c r="D52" s="180" t="s">
        <v>4</v>
      </c>
      <c r="E52" s="231">
        <v>50</v>
      </c>
    </row>
    <row r="53" spans="1:6" ht="26.25" customHeight="1" x14ac:dyDescent="0.2">
      <c r="A53" s="172">
        <v>48</v>
      </c>
      <c r="B53" s="230" t="s">
        <v>220</v>
      </c>
      <c r="C53" s="144" t="s">
        <v>221</v>
      </c>
      <c r="D53" s="180" t="s">
        <v>5</v>
      </c>
      <c r="E53" s="231">
        <v>15</v>
      </c>
    </row>
    <row r="54" spans="1:6" ht="28.5" customHeight="1" x14ac:dyDescent="0.2">
      <c r="A54" s="172">
        <v>49</v>
      </c>
      <c r="B54" s="230" t="s">
        <v>222</v>
      </c>
      <c r="C54" s="144" t="s">
        <v>223</v>
      </c>
      <c r="D54" s="180" t="s">
        <v>5</v>
      </c>
      <c r="E54" s="231">
        <v>2</v>
      </c>
    </row>
    <row r="55" spans="1:6" ht="42.75" customHeight="1" x14ac:dyDescent="0.2">
      <c r="A55" s="172">
        <v>50</v>
      </c>
      <c r="B55" s="230" t="s">
        <v>224</v>
      </c>
      <c r="C55" s="180" t="s">
        <v>225</v>
      </c>
      <c r="D55" s="180" t="s">
        <v>5</v>
      </c>
      <c r="E55" s="231">
        <v>1</v>
      </c>
    </row>
    <row r="56" spans="1:6" ht="28.5" customHeight="1" x14ac:dyDescent="0.2">
      <c r="A56" s="172">
        <v>51</v>
      </c>
      <c r="B56" s="230" t="s">
        <v>226</v>
      </c>
      <c r="C56" s="180" t="s">
        <v>227</v>
      </c>
      <c r="D56" s="180" t="s">
        <v>5</v>
      </c>
      <c r="E56" s="231">
        <v>2</v>
      </c>
    </row>
    <row r="57" spans="1:6" ht="19.5" customHeight="1" x14ac:dyDescent="0.2">
      <c r="A57" s="172">
        <v>52</v>
      </c>
      <c r="B57" s="230" t="s">
        <v>228</v>
      </c>
      <c r="C57" s="180" t="s">
        <v>229</v>
      </c>
      <c r="D57" s="180" t="s">
        <v>4</v>
      </c>
      <c r="E57" s="231">
        <v>405</v>
      </c>
    </row>
    <row r="58" spans="1:6" ht="27.75" customHeight="1" x14ac:dyDescent="0.2">
      <c r="A58" s="172">
        <v>53</v>
      </c>
      <c r="B58" s="230" t="s">
        <v>230</v>
      </c>
      <c r="C58" s="144" t="s">
        <v>231</v>
      </c>
      <c r="D58" s="180" t="s">
        <v>5</v>
      </c>
      <c r="E58" s="231">
        <v>11</v>
      </c>
    </row>
    <row r="59" spans="1:6" ht="31.5" customHeight="1" x14ac:dyDescent="0.2">
      <c r="A59" s="172">
        <v>54</v>
      </c>
      <c r="B59" s="230" t="s">
        <v>230</v>
      </c>
      <c r="C59" s="144" t="s">
        <v>232</v>
      </c>
      <c r="D59" s="180" t="s">
        <v>5</v>
      </c>
      <c r="E59" s="231">
        <v>4</v>
      </c>
    </row>
    <row r="60" spans="1:6" ht="22.5" customHeight="1" x14ac:dyDescent="0.2">
      <c r="F60" s="50"/>
    </row>
    <row r="61" spans="1:6" ht="29.25" customHeight="1" x14ac:dyDescent="0.2">
      <c r="F61" s="50"/>
    </row>
    <row r="62" spans="1:6" ht="28.5" customHeight="1" x14ac:dyDescent="0.2">
      <c r="F62" s="50"/>
    </row>
    <row r="63" spans="1:6" ht="22.5" customHeight="1" x14ac:dyDescent="0.2">
      <c r="F63" s="50"/>
    </row>
    <row r="64" spans="1:6" ht="22.5" customHeight="1" x14ac:dyDescent="0.2">
      <c r="F64" s="50"/>
    </row>
    <row r="65" spans="6:6" ht="31.5" customHeight="1" x14ac:dyDescent="0.2">
      <c r="F65" s="50"/>
    </row>
    <row r="66" spans="6:6" ht="26.25" customHeight="1" x14ac:dyDescent="0.2">
      <c r="F66" s="50"/>
    </row>
    <row r="67" spans="6:6" ht="26.25" customHeight="1" x14ac:dyDescent="0.2">
      <c r="F67" s="50"/>
    </row>
    <row r="68" spans="6:6" ht="26.25" customHeight="1" x14ac:dyDescent="0.2">
      <c r="F68" s="50"/>
    </row>
    <row r="69" spans="6:6" ht="20.25" customHeight="1" x14ac:dyDescent="0.2">
      <c r="F69" s="50"/>
    </row>
    <row r="70" spans="6:6" ht="20.25" customHeight="1" x14ac:dyDescent="0.2">
      <c r="F70" s="50"/>
    </row>
    <row r="71" spans="6:6" ht="20.25" customHeight="1" x14ac:dyDescent="0.2"/>
    <row r="72" spans="6:6" ht="23.25" customHeight="1" x14ac:dyDescent="0.2"/>
    <row r="73" spans="6:6" ht="28.5" customHeight="1" x14ac:dyDescent="0.2"/>
    <row r="74" spans="6:6" ht="39.75" customHeight="1" x14ac:dyDescent="0.2"/>
    <row r="75" spans="6:6" ht="28.5" customHeight="1" x14ac:dyDescent="0.2"/>
  </sheetData>
  <mergeCells count="1"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E23" sqref="E23"/>
    </sheetView>
  </sheetViews>
  <sheetFormatPr defaultRowHeight="15" x14ac:dyDescent="0.25"/>
  <cols>
    <col min="2" max="2" width="42.140625" customWidth="1"/>
    <col min="3" max="3" width="13.42578125" customWidth="1"/>
    <col min="4" max="4" width="14.5703125" customWidth="1"/>
  </cols>
  <sheetData>
    <row r="1" spans="1:4" s="1" customFormat="1" ht="26.25" x14ac:dyDescent="0.2">
      <c r="A1" s="180" t="s">
        <v>177</v>
      </c>
      <c r="B1" s="172" t="s">
        <v>178</v>
      </c>
      <c r="C1" s="180" t="s">
        <v>8</v>
      </c>
      <c r="D1" s="172" t="s">
        <v>180</v>
      </c>
    </row>
    <row r="2" spans="1:4" s="1" customFormat="1" ht="12.75" x14ac:dyDescent="0.2">
      <c r="A2" s="229">
        <v>1</v>
      </c>
      <c r="B2" s="229">
        <v>2</v>
      </c>
      <c r="C2" s="229">
        <v>3</v>
      </c>
      <c r="D2" s="229">
        <v>4</v>
      </c>
    </row>
    <row r="3" spans="1:4" x14ac:dyDescent="0.25">
      <c r="A3" s="172">
        <v>1</v>
      </c>
      <c r="B3" s="230" t="s">
        <v>233</v>
      </c>
      <c r="C3" s="180" t="s">
        <v>4</v>
      </c>
      <c r="D3" s="274">
        <f>[1]Sheet1!E8+[1]Sheet1!E9+[1]Sheet1!E11+[1]Sheet1!E13+[1]Sheet1!E15+[1]Sheet1!E18+[1]Sheet1!E21+[1]Sheet1!E24+[1]Sheet1!E27+[1]Sheet1!E30+[1]Sheet1!E33+[1]Sheet1!E36+[1]Sheet1!E39+[1]Sheet1!E42+[1]Sheet1!E45+[1]Sheet1!E48</f>
        <v>328</v>
      </c>
    </row>
    <row r="4" spans="1:4" ht="25.5" x14ac:dyDescent="0.25">
      <c r="A4" s="172">
        <v>2</v>
      </c>
      <c r="B4" s="230" t="s">
        <v>234</v>
      </c>
      <c r="C4" s="180" t="s">
        <v>4</v>
      </c>
      <c r="D4" s="274">
        <f>[1]Sheet1!E10+[1]Sheet1!E14+[1]Sheet1!E17+[1]Sheet1!E20+[1]Sheet1!E23+[1]Sheet1!E26+[1]Sheet1!E29+[1]Sheet1!E32+[1]Sheet1!E35+[1]Sheet1!E38+[1]Sheet1!E41+[1]Sheet1!E44+[1]Sheet1!E47+[1]Sheet1!E50+[1]Sheet1!E12+[1]Sheet1!E16</f>
        <v>983</v>
      </c>
    </row>
    <row r="5" spans="1:4" ht="25.5" x14ac:dyDescent="0.25">
      <c r="A5" s="172">
        <v>3</v>
      </c>
      <c r="B5" s="230" t="s">
        <v>235</v>
      </c>
      <c r="C5" s="180" t="s">
        <v>4</v>
      </c>
      <c r="D5" s="274">
        <f>[1]Sheet1!E51</f>
        <v>240</v>
      </c>
    </row>
    <row r="6" spans="1:4" x14ac:dyDescent="0.25">
      <c r="A6" s="172">
        <v>4</v>
      </c>
      <c r="B6" s="230" t="s">
        <v>189</v>
      </c>
      <c r="C6" s="180" t="s">
        <v>4</v>
      </c>
      <c r="D6" s="274">
        <f>[1]Sheet1!E10+[1]Sheet1!E14+[1]Sheet1!E17+[1]Sheet1!E20+[1]Sheet1!E23+[1]Sheet1!E26+[1]Sheet1!E29+[1]Sheet1!E32+[1]Sheet1!E35+[1]Sheet1!E38+[1]Sheet1!E41+[1]Sheet1!E44+[1]Sheet1!E47+[1]Sheet1!E50</f>
        <v>899</v>
      </c>
    </row>
    <row r="7" spans="1:4" x14ac:dyDescent="0.25">
      <c r="A7" s="172">
        <v>5</v>
      </c>
      <c r="B7" s="230" t="s">
        <v>236</v>
      </c>
      <c r="C7" s="180" t="s">
        <v>4</v>
      </c>
      <c r="D7" s="274">
        <f>[1]Sheet1!E12+[1]Sheet1!E16</f>
        <v>84</v>
      </c>
    </row>
    <row r="8" spans="1:4" x14ac:dyDescent="0.25">
      <c r="A8" s="172">
        <v>6</v>
      </c>
      <c r="B8" s="230" t="s">
        <v>237</v>
      </c>
      <c r="C8" s="180" t="s">
        <v>4</v>
      </c>
      <c r="D8" s="274">
        <f>[1]Sheet1!E8+[1]Sheet1!E9+[1]Sheet1!E11+[1]Sheet1!E13+[1]Sheet1!E15+[1]Sheet1!E48+[1]Sheet1!E49</f>
        <v>128</v>
      </c>
    </row>
    <row r="9" spans="1:4" ht="25.5" x14ac:dyDescent="0.25">
      <c r="A9" s="172">
        <v>7</v>
      </c>
      <c r="B9" s="230" t="s">
        <v>238</v>
      </c>
      <c r="C9" s="180" t="s">
        <v>4</v>
      </c>
      <c r="D9" s="274">
        <f>[1]Sheet1!E6</f>
        <v>20</v>
      </c>
    </row>
    <row r="10" spans="1:4" ht="25.5" x14ac:dyDescent="0.25">
      <c r="A10" s="172">
        <v>8</v>
      </c>
      <c r="B10" s="230" t="s">
        <v>239</v>
      </c>
      <c r="C10" s="180" t="s">
        <v>4</v>
      </c>
      <c r="D10" s="274">
        <f>[1]Sheet1!E7</f>
        <v>2</v>
      </c>
    </row>
    <row r="11" spans="1:4" ht="25.5" x14ac:dyDescent="0.25">
      <c r="A11" s="172">
        <v>9</v>
      </c>
      <c r="B11" s="230" t="s">
        <v>240</v>
      </c>
      <c r="C11" s="180" t="s">
        <v>4</v>
      </c>
      <c r="D11" s="274">
        <f>[1]Sheet1!E52</f>
        <v>50</v>
      </c>
    </row>
    <row r="12" spans="1:4" x14ac:dyDescent="0.25">
      <c r="A12" s="172">
        <v>10</v>
      </c>
      <c r="B12" s="230" t="s">
        <v>241</v>
      </c>
      <c r="C12" s="180" t="s">
        <v>4</v>
      </c>
      <c r="D12" s="274">
        <f>[1]Sheet1!E18+[1]Sheet1!E21+[1]Sheet1!E24+[1]Sheet1!E27+[1]Sheet1!E30+[1]Sheet1!E33+[1]Sheet1!E36+[1]Sheet1!E39+[1]Sheet1!E42+[1]Sheet1!E45</f>
        <v>202</v>
      </c>
    </row>
    <row r="13" spans="1:4" x14ac:dyDescent="0.25">
      <c r="A13" s="172">
        <v>11</v>
      </c>
      <c r="B13" s="230" t="s">
        <v>242</v>
      </c>
      <c r="C13" s="180" t="s">
        <v>133</v>
      </c>
      <c r="D13" s="231">
        <f>[1]Sheet1!E19+[1]Sheet1!E22+[1]Sheet1!E25+[1]Sheet1!E28+[1]Sheet1!E31+[1]Sheet1!E34+[1]Sheet1!E37+[1]Sheet1!E40+[1]Sheet1!E43+[1]Sheet1!E46</f>
        <v>221</v>
      </c>
    </row>
    <row r="14" spans="1:4" x14ac:dyDescent="0.25">
      <c r="A14" s="172">
        <v>13</v>
      </c>
      <c r="B14" s="230" t="s">
        <v>243</v>
      </c>
      <c r="C14" s="180" t="s">
        <v>4</v>
      </c>
      <c r="D14" s="231">
        <f>[1]Sheet1!E57</f>
        <v>405</v>
      </c>
    </row>
    <row r="15" spans="1:4" x14ac:dyDescent="0.25">
      <c r="A15" s="172">
        <v>14</v>
      </c>
      <c r="B15" s="230" t="s">
        <v>244</v>
      </c>
      <c r="C15" s="180" t="s">
        <v>5</v>
      </c>
      <c r="D15" s="231">
        <f>[1]Sheet1!E59+[1]Sheet1!E58</f>
        <v>15</v>
      </c>
    </row>
    <row r="16" spans="1:4" ht="36.75" x14ac:dyDescent="0.25">
      <c r="A16" s="172">
        <v>15</v>
      </c>
      <c r="B16" s="230" t="s">
        <v>245</v>
      </c>
      <c r="C16" s="180" t="s">
        <v>5</v>
      </c>
      <c r="D16" s="231">
        <v>1</v>
      </c>
    </row>
    <row r="17" spans="1:4" ht="24" x14ac:dyDescent="0.25">
      <c r="A17" s="172">
        <v>16</v>
      </c>
      <c r="B17" s="230" t="s">
        <v>246</v>
      </c>
      <c r="C17" s="180" t="s">
        <v>5</v>
      </c>
      <c r="D17" s="231">
        <f>[1]Sheet1!E53+[1]Sheet1!E54</f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ხარჯთაღრიცხვა</vt:lpstr>
      <vt:lpstr>მოცულობები</vt:lpstr>
      <vt:lpstr>ჯამური მოცულობები</vt:lpstr>
      <vt:lpstr>ხარჯთაღრიცხვა!Print_Area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</dc:creator>
  <cp:lastModifiedBy>User</cp:lastModifiedBy>
  <cp:lastPrinted>2021-07-27T21:08:42Z</cp:lastPrinted>
  <dcterms:created xsi:type="dcterms:W3CDTF">2015-06-05T18:17:20Z</dcterms:created>
  <dcterms:modified xsi:type="dcterms:W3CDTF">2022-03-07T14:26:23Z</dcterms:modified>
</cp:coreProperties>
</file>